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БЮДЖЕТА ЗМР НА 2025-2027 г.г\Бюджет ЗМР\Бюджет ЗМР 2 вариант\Приложения к бюджету\"/>
    </mc:Choice>
  </mc:AlternateContent>
  <xr:revisionPtr revIDLastSave="0" documentId="13_ncr:1_{8640DF23-8632-48AC-AD84-F27A43EB83D2}" xr6:coauthVersionLast="47" xr6:coauthVersionMax="47" xr10:uidLastSave="{00000000-0000-0000-0000-000000000000}"/>
  <bookViews>
    <workbookView xWindow="-120" yWindow="-120" windowWidth="29040" windowHeight="15720" tabRatio="862" activeTab="1" xr2:uid="{00000000-000D-0000-FFFF-FFFF00000000}"/>
  </bookViews>
  <sheets>
    <sheet name="МБТ 2025" sheetId="3" r:id="rId1"/>
    <sheet name="МБТ 2026-2027" sheetId="7" r:id="rId2"/>
  </sheets>
  <definedNames>
    <definedName name="_xlnm.Print_Titles" localSheetId="0">'МБТ 2025'!$12:$12</definedName>
    <definedName name="_xlnm.Print_Titles" localSheetId="1">'МБТ 2026-2027'!$12:$12</definedName>
    <definedName name="_xlnm.Print_Area" localSheetId="0">'МБТ 2025'!$A$1:$C$52</definedName>
    <definedName name="_xlnm.Print_Area" localSheetId="1">'МБТ 2026-2027'!$A$1:$D$49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3" l="1"/>
  <c r="C20" i="3"/>
  <c r="C14" i="3" s="1"/>
  <c r="C25" i="3" l="1"/>
  <c r="D23" i="7" l="1"/>
  <c r="D22" i="7" s="1"/>
  <c r="C23" i="7"/>
  <c r="C22" i="7" s="1"/>
  <c r="D18" i="7"/>
  <c r="D14" i="7" s="1"/>
  <c r="C18" i="7"/>
  <c r="C14" i="7" s="1"/>
  <c r="C13" i="3" l="1"/>
  <c r="D13" i="7"/>
  <c r="C13" i="7"/>
</calcChain>
</file>

<file path=xl/sharedStrings.xml><?xml version="1.0" encoding="utf-8"?>
<sst xmlns="http://schemas.openxmlformats.org/spreadsheetml/2006/main" count="181" uniqueCount="78">
  <si>
    <t xml:space="preserve">Наименование </t>
  </si>
  <si>
    <t xml:space="preserve">Сумма </t>
  </si>
  <si>
    <t>(тыс.рублей)</t>
  </si>
  <si>
    <t>муниципального района "О бюджете</t>
  </si>
  <si>
    <t>Зеленодольского муниципального</t>
  </si>
  <si>
    <t>к Решению Совета Зеленодольского</t>
  </si>
  <si>
    <t xml:space="preserve">от__________________ №_____ </t>
  </si>
  <si>
    <t>Безвозмездные поступления</t>
  </si>
  <si>
    <t>Код дохода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</si>
  <si>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</si>
  <si>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</si>
  <si>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</si>
  <si>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</si>
  <si>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</si>
  <si>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2 02 29999 05 0000 150</t>
  </si>
  <si>
    <t>2 00 00000 00 0000 000</t>
  </si>
  <si>
    <t>2 02 20000 00 0000 150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</si>
  <si>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организациях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</si>
  <si>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районов и городских округов полномочий 
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</si>
  <si>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2 02 25304 05 0000 150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</si>
  <si>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</si>
  <si>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2 02 30027 05 0000 150</t>
  </si>
  <si>
    <t>2 02 35118 05 0000 150</t>
  </si>
  <si>
    <t>2 02 35120 05 0000 150</t>
  </si>
  <si>
    <t xml:space="preserve"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</si>
  <si>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</si>
  <si>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</si>
  <si>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</si>
  <si>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долевого строительства многоквартирных домов и (или) иных объектов недвижимости, а также в области деятельности жилищно-строительных кооперативов, связанной с привлечением средств членов кооператива для строительства многоквартирного дома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</si>
  <si>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</si>
  <si>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Субвенции бюджетам муниципальных районов и городских округов для осуществления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</si>
  <si>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</si>
  <si>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</si>
  <si>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</si>
  <si>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 xml:space="preserve">Субвенции бюджетам муниципальных районов и городских округов для осуществления органами местного самоуправления полномочий на государственную регистрацию актов гражданского состояния </t>
  </si>
  <si>
    <r>
      <t xml:space="preserve">Субвенции бюджетам муниципальных районов для осуществления государственных полномочий РТ по расчету и предоставлению дотаций бюджетам </t>
    </r>
    <r>
      <rPr>
        <b/>
        <sz val="11"/>
        <rFont val="Times New Roman"/>
        <family val="1"/>
        <charset val="204"/>
      </rPr>
      <t>городских поселений</t>
    </r>
  </si>
  <si>
    <r>
      <t xml:space="preserve">Субвенции бюджетам муниципальных районов для осуществления государственных полномочий РТ по расчету и предоставлению дотаций бюджетам </t>
    </r>
    <r>
      <rPr>
        <b/>
        <sz val="11"/>
        <rFont val="Times New Roman"/>
        <family val="1"/>
        <charset val="204"/>
      </rPr>
      <t>сельских поселений</t>
    </r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</si>
  <si>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</si>
  <si>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</si>
  <si>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</si>
  <si>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</si>
  <si>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</si>
  <si>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</si>
  <si>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 состоянии алкогольного, наркотического или иного токсического опьянения</t>
  </si>
  <si>
    <t>Субвенции бюджетам муниципальных районов для осуществления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военных комиссариатов</t>
  </si>
  <si>
    <t>Субвенции бюджетам муниципальных районов и городских округов для финансового обеспечения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</si>
  <si>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2 02 30000 00 0000 150</t>
  </si>
  <si>
    <t>2 02 30024 05 0000 150</t>
  </si>
  <si>
    <t>2 02 30024 05 0000150</t>
  </si>
  <si>
    <t>2 02 35303 05 0000 50</t>
  </si>
  <si>
    <t>2 02 30024 05 000 150</t>
  </si>
  <si>
    <t>Межбюджетные трансферты, получаемые из бюджета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</si>
  <si>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(на методическое и информационно-технологическое обеспечение)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</si>
  <si>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(на осуществление управленческих расходов)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</si>
  <si>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(на содержание сибиреязвенных скотомогильников и биотермических ям)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</si>
  <si>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(на организацию мероприятий при осуществлении деятельности по обращению с животными без владельцев)</t>
  </si>
  <si>
    <t>Субвенции бюджетам муниципальных районов для осуществления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</si>
  <si>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для осуществления государственных полномочий РТ по расчету и предоставлению дотаций бюджетам сельских поселений</t>
  </si>
  <si>
    <t>2 02 35930 05 0000 150</t>
  </si>
  <si>
    <t>2 02 35303 05 0000 150</t>
  </si>
  <si>
    <t>2 02 25229 05 0000 150</t>
  </si>
  <si>
    <t>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</si>
  <si>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2026 год</t>
  </si>
  <si>
    <t>2 02 25755 05 0000 150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</si>
  <si>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</si>
  <si>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</si>
  <si>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 xml:space="preserve">района на 2025 год </t>
  </si>
  <si>
    <t>и на плановый период 2026 и 2027 годов "</t>
  </si>
  <si>
    <t>в 2025 г.</t>
  </si>
  <si>
    <t>в 2026 - 2027 г.г.</t>
  </si>
  <si>
    <t>2027 год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</si>
  <si>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</si>
  <si>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</si>
  <si>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</si>
  <si>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</si>
  <si>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районов и городских округов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</si>
  <si>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Приложение № 15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</si>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</sst>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* #,##0.00_);_(* \(#,##0.00\);_(* &quot;-&quot;??_);_(@_)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1" fillId="0" borderId="0"/>
    <xf numFmtId="165" fontId="6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shrinkToFit="1"/>
    </xf>
    <xf numFmtId="164" fontId="4" fillId="0" borderId="3" xfId="0" applyNumberFormat="1" applyFont="1" applyFill="1" applyBorder="1" applyAlignment="1">
      <alignment horizontal="right" vertical="center" shrinkToFit="1"/>
    </xf>
    <xf numFmtId="0" fontId="7" fillId="0" borderId="3" xfId="1" applyFont="1" applyBorder="1" applyAlignment="1">
      <alignment horizontal="left" vertical="center" wrapText="1"/>
    </xf>
    <xf numFmtId="0" fontId="7" fillId="0" borderId="3" xfId="2" applyFont="1" applyBorder="1" applyAlignment="1">
      <alignment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3" xfId="2" applyFont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wrapText="1" shrinkToFit="1"/>
    </xf>
    <xf numFmtId="0" fontId="10" fillId="0" borderId="3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 wrapText="1" shrinkToFit="1"/>
    </xf>
    <xf numFmtId="164" fontId="3" fillId="0" borderId="3" xfId="0" applyNumberFormat="1" applyFont="1" applyFill="1" applyBorder="1" applyAlignment="1">
      <alignment horizontal="right" vertical="center"/>
    </xf>
    <xf numFmtId="0" fontId="9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 shrinkToFi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Финансов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E227"/>
  <sheetViews>
    <sheetView zoomScale="82" zoomScaleNormal="82" zoomScaleSheetLayoutView="100" workbookViewId="0">
      <selection activeCell="B2" sqref="B2"/>
    </sheetView>
  </sheetViews>
  <sheetFormatPr defaultRowHeight="12.75" x14ac:dyDescent="0.2"/>
  <cols>
    <col min="1" max="1" width="85.85546875" style="15" customWidth="1"/>
    <col min="2" max="2" width="26.28515625" style="32" customWidth="1"/>
    <col min="3" max="3" width="18.85546875" style="17" customWidth="1"/>
    <col min="4" max="4" width="10.7109375" style="18" customWidth="1"/>
    <col min="5" max="5" width="14.28515625" style="18" customWidth="1"/>
    <col min="6" max="16384" width="9.140625" style="18"/>
  </cols>
  <sheetData>
    <row r="1" spans="1:4" x14ac:dyDescent="0.2">
      <c r="B1" s="16" t="s">
        <v>76</v>
      </c>
    </row>
    <row r="2" spans="1:4" x14ac:dyDescent="0.2">
      <c r="B2" s="16" t="s">
        <v>5</v>
      </c>
    </row>
    <row r="3" spans="1:4" x14ac:dyDescent="0.2">
      <c r="B3" s="16" t="s">
        <v>3</v>
      </c>
    </row>
    <row r="4" spans="1:4" x14ac:dyDescent="0.2">
      <c r="B4" s="16" t="s">
        <v>4</v>
      </c>
    </row>
    <row r="5" spans="1:4" x14ac:dyDescent="0.2">
      <c r="B5" s="16" t="s">
        <v>66</v>
      </c>
    </row>
    <row r="6" spans="1:4" x14ac:dyDescent="0.2">
      <c r="B6" s="16" t="s">
        <v>67</v>
      </c>
    </row>
    <row r="7" spans="1:4" s="19" customFormat="1" x14ac:dyDescent="0.2">
      <c r="B7" s="16" t="s">
        <v>6</v>
      </c>
    </row>
    <row r="8" spans="1:4" s="19" customFormat="1" x14ac:dyDescent="0.2">
      <c r="A8" s="1"/>
      <c r="B8" s="20"/>
      <c r="C8" s="21"/>
    </row>
    <row r="9" spans="1:4" s="22" customFormat="1" ht="15.75" x14ac:dyDescent="0.2">
      <c r="A9" s="54" t="s">
        <v>51</v>
      </c>
      <c r="B9" s="54"/>
      <c r="C9" s="55"/>
    </row>
    <row r="10" spans="1:4" s="22" customFormat="1" ht="15.75" x14ac:dyDescent="0.2">
      <c r="A10" s="55" t="s">
        <v>68</v>
      </c>
      <c r="B10" s="55"/>
      <c r="C10" s="55"/>
    </row>
    <row r="11" spans="1:4" s="26" customFormat="1" ht="15.75" x14ac:dyDescent="0.2">
      <c r="A11" s="23"/>
      <c r="B11" s="24"/>
      <c r="C11" s="25" t="s">
        <v>2</v>
      </c>
    </row>
    <row r="12" spans="1:4" s="14" customFormat="1" ht="15.75" x14ac:dyDescent="0.2">
      <c r="A12" s="3" t="s">
        <v>0</v>
      </c>
      <c r="B12" s="3" t="s">
        <v>8</v>
      </c>
      <c r="C12" s="2" t="s">
        <v>1</v>
      </c>
    </row>
    <row r="13" spans="1:4" s="22" customFormat="1" ht="15.75" x14ac:dyDescent="0.2">
      <c r="A13" s="49" t="s">
        <v>7</v>
      </c>
      <c r="B13" s="47" t="s">
        <v>15</v>
      </c>
      <c r="C13" s="12">
        <f>C14+C25</f>
        <v>2109051.4900000002</v>
      </c>
      <c r="D13" s="27"/>
    </row>
    <row r="14" spans="1:4" s="22" customFormat="1" ht="28.5" x14ac:dyDescent="0.2">
      <c r="A14" s="50" t="s">
        <v>9</v>
      </c>
      <c r="B14" s="39" t="s">
        <v>16</v>
      </c>
      <c r="C14" s="40">
        <f>SUM(C15:C20)</f>
        <v>274493.59999999998</v>
      </c>
      <c r="D14" s="27"/>
    </row>
    <row r="15" spans="1:4" s="26" customFormat="1" ht="75" hidden="1" x14ac:dyDescent="0.2">
      <c r="A15" s="51" t="s">
        <v>61</v>
      </c>
      <c r="B15" s="34" t="s">
        <v>60</v>
      </c>
      <c r="C15" s="35"/>
      <c r="D15" s="28"/>
    </row>
    <row r="16" spans="1:4" s="26" customFormat="1" ht="99.75" customHeight="1" x14ac:dyDescent="0.2">
      <c r="A16" s="51" t="s">
        <v>18</v>
      </c>
      <c r="B16" s="34" t="s">
        <v>19</v>
      </c>
      <c r="C16" s="35">
        <v>67452</v>
      </c>
      <c r="D16" s="28"/>
    </row>
    <row r="17" spans="1:4" s="26" customFormat="1" ht="30" x14ac:dyDescent="0.2">
      <c r="A17" s="51" t="s">
        <v>72</v>
      </c>
      <c r="B17" s="34" t="s">
        <v>71</v>
      </c>
      <c r="C17" s="35">
        <v>8133.8</v>
      </c>
      <c r="D17" s="28"/>
    </row>
    <row r="18" spans="1:4" s="26" customFormat="1" ht="30" x14ac:dyDescent="0.2">
      <c r="A18" s="51" t="s">
        <v>65</v>
      </c>
      <c r="B18" s="34" t="s">
        <v>64</v>
      </c>
      <c r="C18" s="35">
        <v>18012.7</v>
      </c>
      <c r="D18" s="28"/>
    </row>
    <row r="19" spans="1:4" s="26" customFormat="1" ht="60" x14ac:dyDescent="0.2">
      <c r="A19" s="51" t="s">
        <v>73</v>
      </c>
      <c r="B19" s="34" t="s">
        <v>63</v>
      </c>
      <c r="C19" s="35">
        <v>116356.4</v>
      </c>
      <c r="D19" s="28"/>
    </row>
    <row r="20" spans="1:4" s="30" customFormat="1" ht="15.75" x14ac:dyDescent="0.2">
      <c r="A20" s="10" t="s">
        <v>10</v>
      </c>
      <c r="B20" s="37" t="s">
        <v>14</v>
      </c>
      <c r="C20" s="38">
        <f>C21+C22+C23+C24</f>
        <v>64538.7</v>
      </c>
      <c r="D20" s="29"/>
    </row>
    <row r="21" spans="1:4" s="26" customFormat="1" ht="90" x14ac:dyDescent="0.2">
      <c r="A21" s="51" t="s">
        <v>13</v>
      </c>
      <c r="B21" s="34" t="s">
        <v>14</v>
      </c>
      <c r="C21" s="35">
        <v>924.6</v>
      </c>
      <c r="D21" s="28"/>
    </row>
    <row r="22" spans="1:4" s="26" customFormat="1" ht="146.25" hidden="1" customHeight="1" x14ac:dyDescent="0.2">
      <c r="A22" s="51" t="s">
        <v>17</v>
      </c>
      <c r="B22" s="34" t="s">
        <v>14</v>
      </c>
      <c r="C22" s="35"/>
      <c r="D22" s="28"/>
    </row>
    <row r="23" spans="1:4" s="26" customFormat="1" ht="46.5" customHeight="1" x14ac:dyDescent="0.2">
      <c r="A23" s="51" t="s">
        <v>74</v>
      </c>
      <c r="B23" s="34" t="s">
        <v>14</v>
      </c>
      <c r="C23" s="35">
        <v>60694.5</v>
      </c>
      <c r="D23" s="28"/>
    </row>
    <row r="24" spans="1:4" s="26" customFormat="1" ht="65.25" customHeight="1" x14ac:dyDescent="0.2">
      <c r="A24" s="6" t="s">
        <v>20</v>
      </c>
      <c r="B24" s="36" t="s">
        <v>14</v>
      </c>
      <c r="C24" s="5">
        <v>2919.6</v>
      </c>
      <c r="D24" s="28"/>
    </row>
    <row r="25" spans="1:4" s="22" customFormat="1" ht="15.75" x14ac:dyDescent="0.2">
      <c r="A25" s="13" t="s">
        <v>11</v>
      </c>
      <c r="B25" s="39" t="s">
        <v>46</v>
      </c>
      <c r="C25" s="4">
        <f>C26+C48+C49+C50+C51+C52</f>
        <v>1834557.8900000001</v>
      </c>
      <c r="D25" s="27"/>
    </row>
    <row r="26" spans="1:4" s="30" customFormat="1" ht="30" x14ac:dyDescent="0.2">
      <c r="A26" s="11" t="s">
        <v>12</v>
      </c>
      <c r="B26" s="41" t="s">
        <v>47</v>
      </c>
      <c r="C26" s="38">
        <f>SUM(C27:C47)</f>
        <v>1633301.8900000001</v>
      </c>
      <c r="D26" s="29"/>
    </row>
    <row r="27" spans="1:4" s="26" customFormat="1" ht="30" x14ac:dyDescent="0.2">
      <c r="A27" s="6" t="s">
        <v>35</v>
      </c>
      <c r="B27" s="34" t="s">
        <v>47</v>
      </c>
      <c r="C27" s="35">
        <v>50699.5</v>
      </c>
      <c r="D27" s="28"/>
    </row>
    <row r="28" spans="1:4" s="26" customFormat="1" ht="30" x14ac:dyDescent="0.2">
      <c r="A28" s="6" t="s">
        <v>36</v>
      </c>
      <c r="B28" s="34" t="s">
        <v>47</v>
      </c>
      <c r="C28" s="35">
        <v>1313.3</v>
      </c>
      <c r="D28" s="28"/>
    </row>
    <row r="29" spans="1:4" s="26" customFormat="1" ht="75" x14ac:dyDescent="0.2">
      <c r="A29" s="7" t="s">
        <v>24</v>
      </c>
      <c r="B29" s="42" t="s">
        <v>48</v>
      </c>
      <c r="C29" s="35">
        <v>1081525.7</v>
      </c>
      <c r="D29" s="28"/>
    </row>
    <row r="30" spans="1:4" s="26" customFormat="1" ht="60" x14ac:dyDescent="0.2">
      <c r="A30" s="7" t="s">
        <v>25</v>
      </c>
      <c r="B30" s="42" t="s">
        <v>47</v>
      </c>
      <c r="C30" s="35">
        <v>417422.9</v>
      </c>
      <c r="D30" s="28"/>
    </row>
    <row r="31" spans="1:4" s="26" customFormat="1" ht="50.25" customHeight="1" x14ac:dyDescent="0.2">
      <c r="A31" s="52" t="s">
        <v>52</v>
      </c>
      <c r="B31" s="43" t="s">
        <v>47</v>
      </c>
      <c r="C31" s="35">
        <v>12505.7</v>
      </c>
      <c r="D31" s="28"/>
    </row>
    <row r="32" spans="1:4" s="26" customFormat="1" ht="45" x14ac:dyDescent="0.2">
      <c r="A32" s="7" t="s">
        <v>53</v>
      </c>
      <c r="B32" s="44" t="s">
        <v>47</v>
      </c>
      <c r="C32" s="48">
        <v>598.20000000000005</v>
      </c>
      <c r="D32" s="28"/>
    </row>
    <row r="33" spans="1:4" s="26" customFormat="1" ht="75" x14ac:dyDescent="0.2">
      <c r="A33" s="7" t="s">
        <v>38</v>
      </c>
      <c r="B33" s="42" t="s">
        <v>47</v>
      </c>
      <c r="C33" s="35">
        <v>20849.8</v>
      </c>
      <c r="D33" s="28"/>
    </row>
    <row r="34" spans="1:4" s="26" customFormat="1" ht="45" x14ac:dyDescent="0.2">
      <c r="A34" s="7" t="s">
        <v>26</v>
      </c>
      <c r="B34" s="42" t="s">
        <v>47</v>
      </c>
      <c r="C34" s="35">
        <v>1804.8</v>
      </c>
      <c r="D34" s="28"/>
    </row>
    <row r="35" spans="1:4" s="26" customFormat="1" ht="45" x14ac:dyDescent="0.2">
      <c r="A35" s="7" t="s">
        <v>39</v>
      </c>
      <c r="B35" s="42" t="s">
        <v>47</v>
      </c>
      <c r="C35" s="35">
        <v>613.79999999999995</v>
      </c>
      <c r="D35" s="28"/>
    </row>
    <row r="36" spans="1:4" s="26" customFormat="1" ht="45" x14ac:dyDescent="0.2">
      <c r="A36" s="7" t="s">
        <v>40</v>
      </c>
      <c r="B36" s="42" t="s">
        <v>47</v>
      </c>
      <c r="C36" s="35">
        <v>598.20000000000005</v>
      </c>
      <c r="D36" s="28"/>
    </row>
    <row r="37" spans="1:4" s="26" customFormat="1" ht="30.75" customHeight="1" x14ac:dyDescent="0.2">
      <c r="A37" s="7" t="s">
        <v>41</v>
      </c>
      <c r="B37" s="42" t="s">
        <v>47</v>
      </c>
      <c r="C37" s="35">
        <v>277.5</v>
      </c>
      <c r="D37" s="28"/>
    </row>
    <row r="38" spans="1:4" s="26" customFormat="1" ht="60.75" customHeight="1" x14ac:dyDescent="0.2">
      <c r="A38" s="7" t="s">
        <v>27</v>
      </c>
      <c r="B38" s="42" t="s">
        <v>47</v>
      </c>
      <c r="C38" s="35">
        <v>4138.5</v>
      </c>
      <c r="D38" s="28"/>
    </row>
    <row r="39" spans="1:4" s="26" customFormat="1" ht="75" x14ac:dyDescent="0.2">
      <c r="A39" s="7" t="s">
        <v>28</v>
      </c>
      <c r="B39" s="42" t="s">
        <v>50</v>
      </c>
      <c r="C39" s="35">
        <v>909.8</v>
      </c>
      <c r="D39" s="28"/>
    </row>
    <row r="40" spans="1:4" s="26" customFormat="1" ht="60" x14ac:dyDescent="0.2">
      <c r="A40" s="7" t="s">
        <v>42</v>
      </c>
      <c r="B40" s="42" t="s">
        <v>47</v>
      </c>
      <c r="C40" s="35">
        <v>0.89</v>
      </c>
      <c r="D40" s="28"/>
    </row>
    <row r="41" spans="1:4" s="26" customFormat="1" ht="78" customHeight="1" x14ac:dyDescent="0.2">
      <c r="A41" s="7" t="s">
        <v>54</v>
      </c>
      <c r="B41" s="42" t="s">
        <v>47</v>
      </c>
      <c r="C41" s="35">
        <v>942.3</v>
      </c>
      <c r="D41" s="28"/>
    </row>
    <row r="42" spans="1:4" s="26" customFormat="1" ht="90" x14ac:dyDescent="0.2">
      <c r="A42" s="7" t="s">
        <v>55</v>
      </c>
      <c r="B42" s="42" t="s">
        <v>47</v>
      </c>
      <c r="C42" s="35">
        <v>5296.6</v>
      </c>
      <c r="D42" s="28"/>
    </row>
    <row r="43" spans="1:4" s="26" customFormat="1" ht="105" x14ac:dyDescent="0.2">
      <c r="A43" s="7" t="s">
        <v>29</v>
      </c>
      <c r="B43" s="42" t="s">
        <v>47</v>
      </c>
      <c r="C43" s="35">
        <v>3345.7</v>
      </c>
      <c r="D43" s="28"/>
    </row>
    <row r="44" spans="1:4" s="26" customFormat="1" ht="45" x14ac:dyDescent="0.2">
      <c r="A44" s="7" t="s">
        <v>30</v>
      </c>
      <c r="B44" s="42" t="s">
        <v>47</v>
      </c>
      <c r="C44" s="35">
        <v>25036.3</v>
      </c>
      <c r="D44" s="28"/>
    </row>
    <row r="45" spans="1:4" s="26" customFormat="1" ht="60" x14ac:dyDescent="0.2">
      <c r="A45" s="7" t="s">
        <v>31</v>
      </c>
      <c r="B45" s="42" t="s">
        <v>47</v>
      </c>
      <c r="C45" s="35">
        <v>6</v>
      </c>
      <c r="D45" s="28"/>
    </row>
    <row r="46" spans="1:4" s="26" customFormat="1" ht="45" x14ac:dyDescent="0.2">
      <c r="A46" s="7" t="s">
        <v>32</v>
      </c>
      <c r="B46" s="42" t="s">
        <v>47</v>
      </c>
      <c r="C46" s="35">
        <v>63.1</v>
      </c>
      <c r="D46" s="28"/>
    </row>
    <row r="47" spans="1:4" s="26" customFormat="1" ht="60" x14ac:dyDescent="0.2">
      <c r="A47" s="7" t="s">
        <v>43</v>
      </c>
      <c r="B47" s="42" t="s">
        <v>47</v>
      </c>
      <c r="C47" s="35">
        <v>5353.3</v>
      </c>
      <c r="D47" s="28"/>
    </row>
    <row r="48" spans="1:4" s="26" customFormat="1" ht="105" x14ac:dyDescent="0.2">
      <c r="A48" s="7" t="s">
        <v>37</v>
      </c>
      <c r="B48" s="42" t="s">
        <v>59</v>
      </c>
      <c r="C48" s="35">
        <v>129679.2</v>
      </c>
      <c r="D48" s="28"/>
    </row>
    <row r="49" spans="1:4" s="26" customFormat="1" ht="76.5" customHeight="1" x14ac:dyDescent="0.2">
      <c r="A49" s="7" t="s">
        <v>33</v>
      </c>
      <c r="B49" s="42" t="s">
        <v>21</v>
      </c>
      <c r="C49" s="35">
        <v>56825.8</v>
      </c>
      <c r="D49" s="28"/>
    </row>
    <row r="50" spans="1:4" s="26" customFormat="1" ht="45" x14ac:dyDescent="0.2">
      <c r="A50" s="8" t="s">
        <v>34</v>
      </c>
      <c r="B50" s="42" t="s">
        <v>58</v>
      </c>
      <c r="C50" s="35">
        <v>6751.7</v>
      </c>
      <c r="D50" s="28"/>
    </row>
    <row r="51" spans="1:4" s="26" customFormat="1" ht="82.5" customHeight="1" x14ac:dyDescent="0.2">
      <c r="A51" s="7" t="s">
        <v>44</v>
      </c>
      <c r="B51" s="42" t="s">
        <v>22</v>
      </c>
      <c r="C51" s="35">
        <v>7959.7</v>
      </c>
      <c r="D51" s="28"/>
    </row>
    <row r="52" spans="1:4" s="26" customFormat="1" ht="54.75" customHeight="1" x14ac:dyDescent="0.2">
      <c r="A52" s="9" t="s">
        <v>45</v>
      </c>
      <c r="B52" s="45" t="s">
        <v>23</v>
      </c>
      <c r="C52" s="46">
        <v>39.6</v>
      </c>
      <c r="D52" s="28"/>
    </row>
    <row r="53" spans="1:4" s="26" customFormat="1" ht="15.75" x14ac:dyDescent="0.2">
      <c r="A53" s="23"/>
      <c r="B53" s="24"/>
      <c r="C53" s="25"/>
    </row>
    <row r="54" spans="1:4" s="26" customFormat="1" ht="15.75" x14ac:dyDescent="0.2">
      <c r="A54" s="23"/>
      <c r="B54" s="24"/>
      <c r="C54" s="25"/>
    </row>
    <row r="55" spans="1:4" s="26" customFormat="1" ht="15.75" x14ac:dyDescent="0.2">
      <c r="A55" s="23"/>
      <c r="B55" s="24"/>
      <c r="C55" s="25"/>
    </row>
    <row r="56" spans="1:4" s="26" customFormat="1" ht="15.75" x14ac:dyDescent="0.2">
      <c r="A56" s="23"/>
      <c r="B56" s="24"/>
      <c r="C56" s="25"/>
    </row>
    <row r="57" spans="1:4" s="26" customFormat="1" ht="15.75" x14ac:dyDescent="0.2">
      <c r="A57" s="23"/>
      <c r="B57" s="24"/>
      <c r="C57" s="25"/>
    </row>
    <row r="58" spans="1:4" s="26" customFormat="1" ht="15.75" x14ac:dyDescent="0.2">
      <c r="A58" s="23"/>
      <c r="B58" s="24"/>
      <c r="C58" s="25"/>
    </row>
    <row r="59" spans="1:4" s="26" customFormat="1" ht="15.75" x14ac:dyDescent="0.2">
      <c r="A59" s="23"/>
      <c r="B59" s="24"/>
      <c r="C59" s="25"/>
    </row>
    <row r="60" spans="1:4" s="26" customFormat="1" ht="15.75" x14ac:dyDescent="0.2">
      <c r="A60" s="23"/>
      <c r="B60" s="24"/>
      <c r="C60" s="25"/>
    </row>
    <row r="61" spans="1:4" s="26" customFormat="1" ht="15.75" x14ac:dyDescent="0.2">
      <c r="A61" s="23"/>
      <c r="B61" s="24"/>
      <c r="C61" s="25"/>
    </row>
    <row r="62" spans="1:4" s="26" customFormat="1" ht="15.75" x14ac:dyDescent="0.2">
      <c r="A62" s="23"/>
      <c r="B62" s="24"/>
      <c r="C62" s="25"/>
    </row>
    <row r="63" spans="1:4" s="26" customFormat="1" ht="15.75" x14ac:dyDescent="0.2">
      <c r="A63" s="23"/>
      <c r="B63" s="24"/>
      <c r="C63" s="25"/>
    </row>
    <row r="64" spans="1:4" s="26" customFormat="1" ht="15.75" x14ac:dyDescent="0.2">
      <c r="A64" s="23"/>
      <c r="B64" s="24"/>
      <c r="C64" s="25"/>
    </row>
    <row r="65" spans="1:5" s="26" customFormat="1" ht="15.75" x14ac:dyDescent="0.2">
      <c r="A65" s="23"/>
      <c r="B65" s="24"/>
      <c r="C65" s="25"/>
    </row>
    <row r="66" spans="1:5" s="26" customFormat="1" ht="15.75" x14ac:dyDescent="0.2">
      <c r="A66" s="23"/>
      <c r="B66" s="24"/>
      <c r="C66" s="25"/>
    </row>
    <row r="67" spans="1:5" s="26" customFormat="1" ht="15.75" x14ac:dyDescent="0.2">
      <c r="A67" s="23"/>
      <c r="B67" s="24"/>
      <c r="C67" s="25"/>
    </row>
    <row r="68" spans="1:5" s="26" customFormat="1" ht="15.75" x14ac:dyDescent="0.2">
      <c r="A68" s="23"/>
      <c r="B68" s="24"/>
      <c r="C68" s="25"/>
    </row>
    <row r="69" spans="1:5" s="26" customFormat="1" ht="15.75" x14ac:dyDescent="0.2">
      <c r="A69" s="23"/>
      <c r="B69" s="24"/>
      <c r="C69" s="25"/>
    </row>
    <row r="70" spans="1:5" s="26" customFormat="1" ht="15.75" x14ac:dyDescent="0.2">
      <c r="A70" s="23"/>
      <c r="B70" s="24"/>
      <c r="C70" s="25"/>
    </row>
    <row r="71" spans="1:5" s="26" customFormat="1" ht="15.75" x14ac:dyDescent="0.2">
      <c r="A71" s="23"/>
      <c r="B71" s="24"/>
      <c r="C71" s="25"/>
    </row>
    <row r="72" spans="1:5" s="26" customFormat="1" ht="15.75" x14ac:dyDescent="0.2">
      <c r="A72" s="23"/>
      <c r="B72" s="24"/>
      <c r="C72" s="25"/>
    </row>
    <row r="73" spans="1:5" s="26" customFormat="1" ht="15.75" x14ac:dyDescent="0.2">
      <c r="A73" s="23"/>
      <c r="B73" s="24"/>
      <c r="C73" s="25"/>
    </row>
    <row r="74" spans="1:5" s="26" customFormat="1" ht="15.75" x14ac:dyDescent="0.2">
      <c r="A74" s="23"/>
      <c r="B74" s="24"/>
      <c r="C74" s="25"/>
    </row>
    <row r="75" spans="1:5" s="26" customFormat="1" ht="15.75" x14ac:dyDescent="0.2">
      <c r="A75" s="23"/>
      <c r="B75" s="24"/>
      <c r="C75" s="25"/>
      <c r="D75" s="25"/>
    </row>
    <row r="76" spans="1:5" s="26" customFormat="1" ht="15.75" x14ac:dyDescent="0.2">
      <c r="A76" s="23"/>
      <c r="B76" s="24"/>
      <c r="C76" s="25"/>
      <c r="D76" s="25"/>
    </row>
    <row r="77" spans="1:5" s="26" customFormat="1" ht="15.75" x14ac:dyDescent="0.2">
      <c r="A77" s="23"/>
      <c r="B77" s="24"/>
      <c r="C77" s="25"/>
      <c r="E77" s="31"/>
    </row>
    <row r="78" spans="1:5" s="26" customFormat="1" ht="15.75" x14ac:dyDescent="0.2">
      <c r="A78" s="23"/>
      <c r="B78" s="24"/>
      <c r="C78" s="25"/>
      <c r="E78" s="31"/>
    </row>
    <row r="79" spans="1:5" s="26" customFormat="1" ht="15.75" x14ac:dyDescent="0.2">
      <c r="A79" s="23"/>
      <c r="B79" s="24"/>
      <c r="C79" s="25"/>
    </row>
    <row r="80" spans="1:5" s="26" customFormat="1" ht="15.75" x14ac:dyDescent="0.2">
      <c r="A80" s="23"/>
      <c r="B80" s="24"/>
      <c r="C80" s="25"/>
    </row>
    <row r="81" spans="1:3" s="26" customFormat="1" ht="15.75" x14ac:dyDescent="0.2">
      <c r="A81" s="23"/>
      <c r="B81" s="24"/>
      <c r="C81" s="25"/>
    </row>
    <row r="82" spans="1:3" s="26" customFormat="1" ht="15.75" x14ac:dyDescent="0.2">
      <c r="A82" s="23"/>
      <c r="B82" s="24"/>
      <c r="C82" s="25"/>
    </row>
    <row r="83" spans="1:3" s="26" customFormat="1" ht="15.75" x14ac:dyDescent="0.2">
      <c r="A83" s="23"/>
      <c r="B83" s="24"/>
      <c r="C83" s="25"/>
    </row>
    <row r="84" spans="1:3" s="26" customFormat="1" ht="15.75" x14ac:dyDescent="0.2">
      <c r="A84" s="23"/>
      <c r="B84" s="24"/>
      <c r="C84" s="25"/>
    </row>
    <row r="85" spans="1:3" s="26" customFormat="1" ht="15.75" x14ac:dyDescent="0.2">
      <c r="A85" s="23"/>
      <c r="B85" s="24"/>
      <c r="C85" s="25"/>
    </row>
    <row r="86" spans="1:3" s="26" customFormat="1" ht="15.75" x14ac:dyDescent="0.2">
      <c r="A86" s="23"/>
      <c r="B86" s="24"/>
      <c r="C86" s="25"/>
    </row>
    <row r="87" spans="1:3" s="26" customFormat="1" ht="15.75" x14ac:dyDescent="0.2">
      <c r="A87" s="23"/>
      <c r="B87" s="24"/>
      <c r="C87" s="25"/>
    </row>
    <row r="88" spans="1:3" s="26" customFormat="1" ht="15.75" x14ac:dyDescent="0.2">
      <c r="A88" s="23"/>
      <c r="B88" s="24"/>
      <c r="C88" s="25"/>
    </row>
    <row r="89" spans="1:3" s="26" customFormat="1" ht="15.75" x14ac:dyDescent="0.2">
      <c r="A89" s="23"/>
      <c r="B89" s="24"/>
      <c r="C89" s="25"/>
    </row>
    <row r="90" spans="1:3" s="26" customFormat="1" ht="15.75" x14ac:dyDescent="0.2">
      <c r="A90" s="23"/>
      <c r="B90" s="24"/>
      <c r="C90" s="25"/>
    </row>
    <row r="91" spans="1:3" s="26" customFormat="1" ht="15.75" x14ac:dyDescent="0.2">
      <c r="A91" s="23"/>
      <c r="B91" s="24"/>
      <c r="C91" s="25"/>
    </row>
    <row r="92" spans="1:3" s="26" customFormat="1" ht="15.75" x14ac:dyDescent="0.2">
      <c r="A92" s="23"/>
      <c r="B92" s="24"/>
      <c r="C92" s="25"/>
    </row>
    <row r="93" spans="1:3" s="26" customFormat="1" ht="15.75" x14ac:dyDescent="0.2">
      <c r="A93" s="23"/>
      <c r="B93" s="24"/>
      <c r="C93" s="25"/>
    </row>
    <row r="94" spans="1:3" s="26" customFormat="1" ht="15.75" x14ac:dyDescent="0.2">
      <c r="A94" s="23"/>
      <c r="B94" s="24"/>
      <c r="C94" s="25"/>
    </row>
    <row r="95" spans="1:3" s="26" customFormat="1" ht="15.75" x14ac:dyDescent="0.2">
      <c r="A95" s="23"/>
      <c r="B95" s="24"/>
      <c r="C95" s="25"/>
    </row>
    <row r="96" spans="1:3" s="26" customFormat="1" ht="15.75" x14ac:dyDescent="0.2">
      <c r="A96" s="53"/>
      <c r="B96" s="53"/>
      <c r="C96" s="53"/>
    </row>
    <row r="97" spans="1:3" s="26" customFormat="1" ht="15.75" x14ac:dyDescent="0.2">
      <c r="A97" s="23"/>
      <c r="B97" s="24"/>
      <c r="C97" s="31"/>
    </row>
    <row r="98" spans="1:3" s="26" customFormat="1" ht="15.75" x14ac:dyDescent="0.2">
      <c r="A98" s="23"/>
      <c r="B98" s="24"/>
      <c r="C98" s="25"/>
    </row>
    <row r="99" spans="1:3" s="26" customFormat="1" ht="15.75" x14ac:dyDescent="0.2">
      <c r="A99" s="23"/>
      <c r="B99" s="24"/>
      <c r="C99" s="25"/>
    </row>
    <row r="100" spans="1:3" s="26" customFormat="1" ht="15.75" x14ac:dyDescent="0.2">
      <c r="A100" s="23"/>
      <c r="B100" s="24"/>
      <c r="C100" s="25"/>
    </row>
    <row r="101" spans="1:3" s="26" customFormat="1" ht="15.75" x14ac:dyDescent="0.2">
      <c r="A101" s="23"/>
      <c r="B101" s="24"/>
      <c r="C101" s="25"/>
    </row>
    <row r="102" spans="1:3" s="26" customFormat="1" ht="15.75" x14ac:dyDescent="0.2">
      <c r="A102" s="23"/>
      <c r="B102" s="24"/>
      <c r="C102" s="25"/>
    </row>
    <row r="103" spans="1:3" s="26" customFormat="1" ht="15.75" x14ac:dyDescent="0.2">
      <c r="A103" s="23"/>
      <c r="B103" s="24"/>
      <c r="C103" s="25"/>
    </row>
    <row r="104" spans="1:3" s="26" customFormat="1" ht="15.75" x14ac:dyDescent="0.2">
      <c r="A104" s="23"/>
      <c r="B104" s="24"/>
      <c r="C104" s="25"/>
    </row>
    <row r="105" spans="1:3" s="26" customFormat="1" ht="15.75" x14ac:dyDescent="0.2">
      <c r="A105" s="23"/>
      <c r="B105" s="24"/>
      <c r="C105" s="25"/>
    </row>
    <row r="106" spans="1:3" s="26" customFormat="1" ht="15.75" x14ac:dyDescent="0.2">
      <c r="A106" s="23"/>
      <c r="B106" s="24"/>
      <c r="C106" s="25"/>
    </row>
    <row r="107" spans="1:3" s="26" customFormat="1" ht="15.75" x14ac:dyDescent="0.2">
      <c r="A107" s="23"/>
      <c r="B107" s="24"/>
      <c r="C107" s="25"/>
    </row>
    <row r="108" spans="1:3" s="26" customFormat="1" ht="15.75" x14ac:dyDescent="0.2">
      <c r="A108" s="23"/>
      <c r="B108" s="24"/>
      <c r="C108" s="25"/>
    </row>
    <row r="109" spans="1:3" s="26" customFormat="1" ht="15.75" x14ac:dyDescent="0.2">
      <c r="A109" s="23"/>
      <c r="B109" s="24"/>
      <c r="C109" s="25"/>
    </row>
    <row r="110" spans="1:3" s="26" customFormat="1" ht="15.75" x14ac:dyDescent="0.2">
      <c r="A110" s="23"/>
      <c r="B110" s="24"/>
      <c r="C110" s="25"/>
    </row>
    <row r="111" spans="1:3" s="26" customFormat="1" ht="15.75" x14ac:dyDescent="0.2">
      <c r="A111" s="23"/>
      <c r="B111" s="24"/>
      <c r="C111" s="25"/>
    </row>
    <row r="112" spans="1:3" s="26" customFormat="1" ht="15.75" x14ac:dyDescent="0.2">
      <c r="A112" s="23"/>
      <c r="B112" s="24"/>
      <c r="C112" s="25"/>
    </row>
    <row r="113" spans="1:3" s="26" customFormat="1" ht="15.75" x14ac:dyDescent="0.2">
      <c r="A113" s="23"/>
      <c r="B113" s="24"/>
      <c r="C113" s="25"/>
    </row>
    <row r="114" spans="1:3" s="26" customFormat="1" ht="15.75" x14ac:dyDescent="0.2">
      <c r="A114" s="23"/>
      <c r="B114" s="24"/>
      <c r="C114" s="25"/>
    </row>
    <row r="115" spans="1:3" s="26" customFormat="1" ht="15.75" x14ac:dyDescent="0.2">
      <c r="A115" s="23"/>
      <c r="B115" s="24"/>
      <c r="C115" s="25"/>
    </row>
    <row r="116" spans="1:3" s="26" customFormat="1" ht="15.75" x14ac:dyDescent="0.2">
      <c r="A116" s="23"/>
      <c r="B116" s="24"/>
      <c r="C116" s="25"/>
    </row>
    <row r="117" spans="1:3" s="26" customFormat="1" ht="15.75" x14ac:dyDescent="0.2">
      <c r="A117" s="23"/>
      <c r="B117" s="24"/>
      <c r="C117" s="25"/>
    </row>
    <row r="118" spans="1:3" s="26" customFormat="1" ht="15.75" x14ac:dyDescent="0.2">
      <c r="A118" s="23"/>
      <c r="B118" s="24"/>
      <c r="C118" s="25"/>
    </row>
    <row r="119" spans="1:3" s="26" customFormat="1" ht="15.75" x14ac:dyDescent="0.2">
      <c r="A119" s="23"/>
      <c r="B119" s="24"/>
      <c r="C119" s="25"/>
    </row>
    <row r="120" spans="1:3" s="26" customFormat="1" ht="15.75" x14ac:dyDescent="0.2">
      <c r="A120" s="23"/>
      <c r="B120" s="24"/>
      <c r="C120" s="25"/>
    </row>
    <row r="121" spans="1:3" s="26" customFormat="1" ht="15.75" x14ac:dyDescent="0.2">
      <c r="A121" s="23"/>
      <c r="B121" s="24"/>
      <c r="C121" s="25"/>
    </row>
    <row r="122" spans="1:3" s="26" customFormat="1" ht="15.75" x14ac:dyDescent="0.2">
      <c r="A122" s="23"/>
      <c r="B122" s="24"/>
      <c r="C122" s="25"/>
    </row>
    <row r="123" spans="1:3" s="26" customFormat="1" ht="15.75" x14ac:dyDescent="0.2">
      <c r="A123" s="23"/>
      <c r="B123" s="24"/>
      <c r="C123" s="25"/>
    </row>
    <row r="124" spans="1:3" s="26" customFormat="1" ht="15.75" x14ac:dyDescent="0.2">
      <c r="A124" s="23"/>
      <c r="B124" s="24"/>
      <c r="C124" s="25"/>
    </row>
    <row r="125" spans="1:3" s="26" customFormat="1" ht="15.75" x14ac:dyDescent="0.2">
      <c r="A125" s="23"/>
      <c r="B125" s="24"/>
      <c r="C125" s="25"/>
    </row>
    <row r="126" spans="1:3" s="26" customFormat="1" ht="15.75" x14ac:dyDescent="0.2">
      <c r="A126" s="23"/>
      <c r="B126" s="24"/>
      <c r="C126" s="25"/>
    </row>
    <row r="127" spans="1:3" s="26" customFormat="1" ht="15.75" x14ac:dyDescent="0.2">
      <c r="A127" s="23"/>
      <c r="B127" s="24"/>
      <c r="C127" s="25"/>
    </row>
    <row r="128" spans="1:3" s="26" customFormat="1" ht="15.75" x14ac:dyDescent="0.2">
      <c r="A128" s="23"/>
      <c r="B128" s="24"/>
      <c r="C128" s="25"/>
    </row>
    <row r="129" spans="1:3" s="26" customFormat="1" ht="15.75" x14ac:dyDescent="0.2">
      <c r="A129" s="23"/>
      <c r="B129" s="24"/>
      <c r="C129" s="25"/>
    </row>
    <row r="130" spans="1:3" s="26" customFormat="1" ht="15.75" x14ac:dyDescent="0.2">
      <c r="A130" s="23"/>
      <c r="B130" s="24"/>
      <c r="C130" s="25"/>
    </row>
    <row r="131" spans="1:3" s="26" customFormat="1" ht="15.75" x14ac:dyDescent="0.2">
      <c r="A131" s="23"/>
      <c r="B131" s="24"/>
      <c r="C131" s="25"/>
    </row>
    <row r="132" spans="1:3" s="26" customFormat="1" ht="15.75" x14ac:dyDescent="0.2">
      <c r="A132" s="23"/>
      <c r="B132" s="24"/>
      <c r="C132" s="25"/>
    </row>
    <row r="133" spans="1:3" s="26" customFormat="1" ht="15.75" x14ac:dyDescent="0.2">
      <c r="A133" s="23"/>
      <c r="B133" s="24"/>
      <c r="C133" s="25"/>
    </row>
    <row r="134" spans="1:3" s="26" customFormat="1" ht="15.75" x14ac:dyDescent="0.2">
      <c r="A134" s="23"/>
      <c r="B134" s="24"/>
      <c r="C134" s="25"/>
    </row>
    <row r="135" spans="1:3" s="26" customFormat="1" ht="15.75" x14ac:dyDescent="0.2">
      <c r="A135" s="23"/>
      <c r="B135" s="24"/>
      <c r="C135" s="25"/>
    </row>
    <row r="136" spans="1:3" s="26" customFormat="1" ht="15.75" x14ac:dyDescent="0.2">
      <c r="A136" s="23"/>
      <c r="B136" s="24"/>
      <c r="C136" s="25"/>
    </row>
    <row r="137" spans="1:3" s="26" customFormat="1" ht="15.75" x14ac:dyDescent="0.2">
      <c r="A137" s="23"/>
      <c r="B137" s="24"/>
      <c r="C137" s="25"/>
    </row>
    <row r="138" spans="1:3" s="26" customFormat="1" ht="15.75" x14ac:dyDescent="0.2">
      <c r="A138" s="23"/>
      <c r="B138" s="24"/>
      <c r="C138" s="25"/>
    </row>
    <row r="139" spans="1:3" s="26" customFormat="1" ht="15.75" x14ac:dyDescent="0.2">
      <c r="A139" s="23"/>
      <c r="B139" s="24"/>
      <c r="C139" s="25"/>
    </row>
    <row r="140" spans="1:3" s="26" customFormat="1" ht="15.75" x14ac:dyDescent="0.2">
      <c r="A140" s="23"/>
      <c r="B140" s="24"/>
      <c r="C140" s="25"/>
    </row>
    <row r="141" spans="1:3" s="26" customFormat="1" ht="15.75" x14ac:dyDescent="0.2">
      <c r="A141" s="23"/>
      <c r="B141" s="24"/>
      <c r="C141" s="25"/>
    </row>
    <row r="142" spans="1:3" s="26" customFormat="1" ht="15.75" x14ac:dyDescent="0.2">
      <c r="A142" s="23"/>
      <c r="B142" s="24"/>
      <c r="C142" s="25"/>
    </row>
    <row r="143" spans="1:3" s="26" customFormat="1" ht="15.75" x14ac:dyDescent="0.2">
      <c r="A143" s="23"/>
      <c r="B143" s="24"/>
      <c r="C143" s="25"/>
    </row>
    <row r="144" spans="1:3" s="26" customFormat="1" ht="15.75" x14ac:dyDescent="0.2">
      <c r="A144" s="23"/>
      <c r="B144" s="24"/>
      <c r="C144" s="25"/>
    </row>
    <row r="145" spans="1:3" s="26" customFormat="1" ht="15.75" x14ac:dyDescent="0.2">
      <c r="A145" s="23"/>
      <c r="B145" s="24"/>
      <c r="C145" s="25"/>
    </row>
    <row r="146" spans="1:3" s="26" customFormat="1" ht="15.75" x14ac:dyDescent="0.2">
      <c r="A146" s="23"/>
      <c r="B146" s="24"/>
      <c r="C146" s="25"/>
    </row>
    <row r="147" spans="1:3" s="26" customFormat="1" ht="15.75" x14ac:dyDescent="0.2">
      <c r="A147" s="23"/>
      <c r="B147" s="24"/>
      <c r="C147" s="25"/>
    </row>
    <row r="148" spans="1:3" s="26" customFormat="1" ht="15.75" x14ac:dyDescent="0.2">
      <c r="A148" s="23"/>
      <c r="B148" s="24"/>
      <c r="C148" s="25"/>
    </row>
    <row r="149" spans="1:3" s="26" customFormat="1" ht="15.75" x14ac:dyDescent="0.2">
      <c r="A149" s="23"/>
      <c r="B149" s="24"/>
      <c r="C149" s="25"/>
    </row>
    <row r="150" spans="1:3" s="26" customFormat="1" ht="15.75" x14ac:dyDescent="0.2">
      <c r="A150" s="23"/>
      <c r="B150" s="24"/>
      <c r="C150" s="25"/>
    </row>
    <row r="151" spans="1:3" s="26" customFormat="1" ht="15.75" x14ac:dyDescent="0.2">
      <c r="A151" s="23"/>
      <c r="B151" s="24"/>
      <c r="C151" s="25"/>
    </row>
    <row r="152" spans="1:3" s="26" customFormat="1" ht="15.75" x14ac:dyDescent="0.2">
      <c r="A152" s="23"/>
      <c r="B152" s="24"/>
      <c r="C152" s="25"/>
    </row>
    <row r="153" spans="1:3" s="26" customFormat="1" ht="15.75" x14ac:dyDescent="0.2">
      <c r="A153" s="23"/>
      <c r="B153" s="24"/>
      <c r="C153" s="25"/>
    </row>
    <row r="154" spans="1:3" s="26" customFormat="1" ht="15.75" x14ac:dyDescent="0.2">
      <c r="A154" s="23"/>
      <c r="B154" s="24"/>
      <c r="C154" s="25"/>
    </row>
    <row r="155" spans="1:3" s="26" customFormat="1" ht="15.75" x14ac:dyDescent="0.2">
      <c r="A155" s="23"/>
      <c r="B155" s="24"/>
      <c r="C155" s="25"/>
    </row>
    <row r="156" spans="1:3" x14ac:dyDescent="0.2">
      <c r="C156" s="33"/>
    </row>
    <row r="157" spans="1:3" x14ac:dyDescent="0.2">
      <c r="C157" s="33"/>
    </row>
    <row r="158" spans="1:3" x14ac:dyDescent="0.2">
      <c r="C158" s="33"/>
    </row>
    <row r="159" spans="1:3" x14ac:dyDescent="0.2">
      <c r="C159" s="33"/>
    </row>
    <row r="160" spans="1:3" x14ac:dyDescent="0.2">
      <c r="C160" s="33"/>
    </row>
    <row r="161" spans="3:3" x14ac:dyDescent="0.2">
      <c r="C161" s="33"/>
    </row>
    <row r="162" spans="3:3" x14ac:dyDescent="0.2">
      <c r="C162" s="33"/>
    </row>
    <row r="163" spans="3:3" x14ac:dyDescent="0.2">
      <c r="C163" s="33"/>
    </row>
    <row r="164" spans="3:3" x14ac:dyDescent="0.2">
      <c r="C164" s="33"/>
    </row>
    <row r="165" spans="3:3" x14ac:dyDescent="0.2">
      <c r="C165" s="33"/>
    </row>
    <row r="166" spans="3:3" x14ac:dyDescent="0.2">
      <c r="C166" s="33"/>
    </row>
    <row r="167" spans="3:3" x14ac:dyDescent="0.2">
      <c r="C167" s="33"/>
    </row>
    <row r="168" spans="3:3" x14ac:dyDescent="0.2">
      <c r="C168" s="33"/>
    </row>
    <row r="169" spans="3:3" x14ac:dyDescent="0.2">
      <c r="C169" s="33"/>
    </row>
    <row r="170" spans="3:3" x14ac:dyDescent="0.2">
      <c r="C170" s="33"/>
    </row>
    <row r="171" spans="3:3" x14ac:dyDescent="0.2">
      <c r="C171" s="33"/>
    </row>
    <row r="172" spans="3:3" x14ac:dyDescent="0.2">
      <c r="C172" s="33"/>
    </row>
    <row r="173" spans="3:3" x14ac:dyDescent="0.2">
      <c r="C173" s="33"/>
    </row>
    <row r="174" spans="3:3" x14ac:dyDescent="0.2">
      <c r="C174" s="33"/>
    </row>
    <row r="175" spans="3:3" x14ac:dyDescent="0.2">
      <c r="C175" s="33"/>
    </row>
    <row r="176" spans="3:3" x14ac:dyDescent="0.2">
      <c r="C176" s="33"/>
    </row>
    <row r="177" spans="3:3" x14ac:dyDescent="0.2">
      <c r="C177" s="33"/>
    </row>
    <row r="178" spans="3:3" x14ac:dyDescent="0.2">
      <c r="C178" s="33"/>
    </row>
    <row r="179" spans="3:3" x14ac:dyDescent="0.2">
      <c r="C179" s="33"/>
    </row>
    <row r="180" spans="3:3" x14ac:dyDescent="0.2">
      <c r="C180" s="33"/>
    </row>
    <row r="181" spans="3:3" x14ac:dyDescent="0.2">
      <c r="C181" s="33"/>
    </row>
    <row r="182" spans="3:3" x14ac:dyDescent="0.2">
      <c r="C182" s="33"/>
    </row>
    <row r="183" spans="3:3" x14ac:dyDescent="0.2">
      <c r="C183" s="33"/>
    </row>
    <row r="184" spans="3:3" x14ac:dyDescent="0.2">
      <c r="C184" s="33"/>
    </row>
    <row r="185" spans="3:3" x14ac:dyDescent="0.2">
      <c r="C185" s="33"/>
    </row>
    <row r="186" spans="3:3" x14ac:dyDescent="0.2">
      <c r="C186" s="33"/>
    </row>
    <row r="187" spans="3:3" x14ac:dyDescent="0.2">
      <c r="C187" s="33"/>
    </row>
    <row r="188" spans="3:3" x14ac:dyDescent="0.2">
      <c r="C188" s="33"/>
    </row>
    <row r="189" spans="3:3" x14ac:dyDescent="0.2">
      <c r="C189" s="33"/>
    </row>
    <row r="190" spans="3:3" x14ac:dyDescent="0.2">
      <c r="C190" s="33"/>
    </row>
    <row r="191" spans="3:3" x14ac:dyDescent="0.2">
      <c r="C191" s="33"/>
    </row>
    <row r="192" spans="3:3" x14ac:dyDescent="0.2">
      <c r="C192" s="33"/>
    </row>
    <row r="193" spans="3:3" x14ac:dyDescent="0.2">
      <c r="C193" s="33"/>
    </row>
    <row r="194" spans="3:3" x14ac:dyDescent="0.2">
      <c r="C194" s="33"/>
    </row>
    <row r="195" spans="3:3" x14ac:dyDescent="0.2">
      <c r="C195" s="33"/>
    </row>
    <row r="196" spans="3:3" x14ac:dyDescent="0.2">
      <c r="C196" s="33"/>
    </row>
    <row r="197" spans="3:3" x14ac:dyDescent="0.2">
      <c r="C197" s="33"/>
    </row>
    <row r="198" spans="3:3" x14ac:dyDescent="0.2">
      <c r="C198" s="33"/>
    </row>
    <row r="199" spans="3:3" x14ac:dyDescent="0.2">
      <c r="C199" s="33"/>
    </row>
    <row r="200" spans="3:3" x14ac:dyDescent="0.2">
      <c r="C200" s="33"/>
    </row>
    <row r="201" spans="3:3" x14ac:dyDescent="0.2">
      <c r="C201" s="33"/>
    </row>
    <row r="202" spans="3:3" x14ac:dyDescent="0.2">
      <c r="C202" s="33"/>
    </row>
    <row r="203" spans="3:3" x14ac:dyDescent="0.2">
      <c r="C203" s="33"/>
    </row>
    <row r="204" spans="3:3" x14ac:dyDescent="0.2">
      <c r="C204" s="33"/>
    </row>
    <row r="205" spans="3:3" x14ac:dyDescent="0.2">
      <c r="C205" s="33"/>
    </row>
    <row r="206" spans="3:3" x14ac:dyDescent="0.2">
      <c r="C206" s="33"/>
    </row>
    <row r="207" spans="3:3" x14ac:dyDescent="0.2">
      <c r="C207" s="33"/>
    </row>
    <row r="208" spans="3:3" x14ac:dyDescent="0.2">
      <c r="C208" s="33"/>
    </row>
    <row r="209" spans="3:3" x14ac:dyDescent="0.2">
      <c r="C209" s="33"/>
    </row>
    <row r="210" spans="3:3" x14ac:dyDescent="0.2">
      <c r="C210" s="33"/>
    </row>
    <row r="211" spans="3:3" x14ac:dyDescent="0.2">
      <c r="C211" s="33"/>
    </row>
    <row r="212" spans="3:3" x14ac:dyDescent="0.2">
      <c r="C212" s="33"/>
    </row>
    <row r="213" spans="3:3" x14ac:dyDescent="0.2">
      <c r="C213" s="33"/>
    </row>
    <row r="214" spans="3:3" x14ac:dyDescent="0.2">
      <c r="C214" s="33"/>
    </row>
    <row r="215" spans="3:3" x14ac:dyDescent="0.2">
      <c r="C215" s="33"/>
    </row>
    <row r="216" spans="3:3" x14ac:dyDescent="0.2">
      <c r="C216" s="33"/>
    </row>
    <row r="217" spans="3:3" x14ac:dyDescent="0.2">
      <c r="C217" s="33"/>
    </row>
    <row r="218" spans="3:3" x14ac:dyDescent="0.2">
      <c r="C218" s="33"/>
    </row>
    <row r="219" spans="3:3" x14ac:dyDescent="0.2">
      <c r="C219" s="33"/>
    </row>
    <row r="220" spans="3:3" x14ac:dyDescent="0.2">
      <c r="C220" s="33"/>
    </row>
    <row r="221" spans="3:3" x14ac:dyDescent="0.2">
      <c r="C221" s="33"/>
    </row>
    <row r="222" spans="3:3" x14ac:dyDescent="0.2">
      <c r="C222" s="33"/>
    </row>
    <row r="223" spans="3:3" x14ac:dyDescent="0.2">
      <c r="C223" s="33"/>
    </row>
    <row r="224" spans="3:3" x14ac:dyDescent="0.2">
      <c r="C224" s="33"/>
    </row>
    <row r="225" spans="3:3" x14ac:dyDescent="0.2">
      <c r="C225" s="33"/>
    </row>
    <row r="226" spans="3:3" x14ac:dyDescent="0.2">
      <c r="C226" s="33"/>
    </row>
    <row r="227" spans="3:3" x14ac:dyDescent="0.2">
      <c r="C227" s="33"/>
    </row>
  </sheetData>
  <mergeCells count="3">
    <mergeCell ref="A96:C96"/>
    <mergeCell ref="A9:C9"/>
    <mergeCell ref="A10:C10"/>
  </mergeCells>
  <phoneticPr fontId="0" type="noConversion"/>
  <pageMargins left="0.39370078740157483" right="0" top="0" bottom="3.937007874015748E-2" header="0" footer="0"/>
  <pageSetup paperSize="9" scale="76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E223"/>
  <sheetViews>
    <sheetView tabSelected="1" zoomScale="82" zoomScaleNormal="82" zoomScaleSheetLayoutView="82" workbookViewId="0">
      <selection activeCell="C2" sqref="C2"/>
    </sheetView>
  </sheetViews>
  <sheetFormatPr defaultRowHeight="12.75" x14ac:dyDescent="0.2"/>
  <cols>
    <col min="1" max="1" width="85.85546875" style="15" customWidth="1"/>
    <col min="2" max="2" width="26.28515625" style="32" customWidth="1"/>
    <col min="3" max="4" width="18.85546875" style="17" customWidth="1"/>
    <col min="5" max="5" width="14.28515625" style="18" customWidth="1"/>
    <col min="6" max="16384" width="9.140625" style="18"/>
  </cols>
  <sheetData>
    <row r="1" spans="1:4" x14ac:dyDescent="0.2">
      <c r="C1" s="16" t="s">
        <v>77</v>
      </c>
    </row>
    <row r="2" spans="1:4" x14ac:dyDescent="0.2">
      <c r="C2" s="16" t="s">
        <v>5</v>
      </c>
    </row>
    <row r="3" spans="1:4" x14ac:dyDescent="0.2">
      <c r="C3" s="16" t="s">
        <v>3</v>
      </c>
    </row>
    <row r="4" spans="1:4" x14ac:dyDescent="0.2">
      <c r="C4" s="16" t="s">
        <v>4</v>
      </c>
    </row>
    <row r="5" spans="1:4" x14ac:dyDescent="0.2">
      <c r="C5" s="16" t="s">
        <v>66</v>
      </c>
    </row>
    <row r="6" spans="1:4" x14ac:dyDescent="0.2">
      <c r="C6" s="16" t="s">
        <v>67</v>
      </c>
    </row>
    <row r="7" spans="1:4" s="19" customFormat="1" x14ac:dyDescent="0.2">
      <c r="C7" s="16" t="s">
        <v>6</v>
      </c>
    </row>
    <row r="8" spans="1:4" s="19" customFormat="1" x14ac:dyDescent="0.2">
      <c r="A8" s="1"/>
      <c r="B8" s="20"/>
      <c r="C8" s="21"/>
      <c r="D8" s="21"/>
    </row>
    <row r="9" spans="1:4" s="22" customFormat="1" ht="15.75" x14ac:dyDescent="0.2">
      <c r="A9" s="54" t="s">
        <v>51</v>
      </c>
      <c r="B9" s="54"/>
      <c r="C9" s="54"/>
      <c r="D9" s="54"/>
    </row>
    <row r="10" spans="1:4" s="22" customFormat="1" ht="15.75" x14ac:dyDescent="0.2">
      <c r="A10" s="55" t="s">
        <v>69</v>
      </c>
      <c r="B10" s="55"/>
      <c r="C10" s="55"/>
      <c r="D10" s="55"/>
    </row>
    <row r="11" spans="1:4" s="26" customFormat="1" ht="15.75" x14ac:dyDescent="0.2">
      <c r="A11" s="23"/>
      <c r="B11" s="24"/>
      <c r="C11" s="25"/>
      <c r="D11" s="25" t="s">
        <v>2</v>
      </c>
    </row>
    <row r="12" spans="1:4" s="14" customFormat="1" ht="15.75" x14ac:dyDescent="0.2">
      <c r="A12" s="3" t="s">
        <v>0</v>
      </c>
      <c r="B12" s="3" t="s">
        <v>8</v>
      </c>
      <c r="C12" s="2" t="s">
        <v>62</v>
      </c>
      <c r="D12" s="2" t="s">
        <v>70</v>
      </c>
    </row>
    <row r="13" spans="1:4" s="22" customFormat="1" ht="15.75" x14ac:dyDescent="0.2">
      <c r="A13" s="49" t="s">
        <v>7</v>
      </c>
      <c r="B13" s="47" t="s">
        <v>15</v>
      </c>
      <c r="C13" s="12">
        <f>C14+C22</f>
        <v>2265883.7399999998</v>
      </c>
      <c r="D13" s="12">
        <f>D14+D22</f>
        <v>2461714.9800000004</v>
      </c>
    </row>
    <row r="14" spans="1:4" s="22" customFormat="1" ht="28.5" x14ac:dyDescent="0.2">
      <c r="A14" s="50" t="s">
        <v>9</v>
      </c>
      <c r="B14" s="39" t="s">
        <v>16</v>
      </c>
      <c r="C14" s="40">
        <f>SUM(C15:C18)</f>
        <v>313434.09999999998</v>
      </c>
      <c r="D14" s="40">
        <f>SUM(D15:D18)</f>
        <v>351588</v>
      </c>
    </row>
    <row r="15" spans="1:4" s="26" customFormat="1" ht="87.75" customHeight="1" x14ac:dyDescent="0.2">
      <c r="A15" s="51" t="s">
        <v>75</v>
      </c>
      <c r="B15" s="34" t="s">
        <v>19</v>
      </c>
      <c r="C15" s="35">
        <v>58722.2</v>
      </c>
      <c r="D15" s="35">
        <v>51404.9</v>
      </c>
    </row>
    <row r="16" spans="1:4" s="26" customFormat="1" ht="30" x14ac:dyDescent="0.2">
      <c r="A16" s="51" t="s">
        <v>72</v>
      </c>
      <c r="B16" s="34" t="s">
        <v>71</v>
      </c>
      <c r="C16" s="35">
        <v>8072.1</v>
      </c>
      <c r="D16" s="35">
        <v>8071.6</v>
      </c>
    </row>
    <row r="17" spans="1:4" s="26" customFormat="1" ht="30" x14ac:dyDescent="0.2">
      <c r="A17" s="51" t="s">
        <v>65</v>
      </c>
      <c r="B17" s="34" t="s">
        <v>64</v>
      </c>
      <c r="C17" s="35">
        <v>149617.29999999999</v>
      </c>
      <c r="D17" s="35">
        <v>171933.1</v>
      </c>
    </row>
    <row r="18" spans="1:4" s="30" customFormat="1" ht="15.75" x14ac:dyDescent="0.2">
      <c r="A18" s="10" t="s">
        <v>10</v>
      </c>
      <c r="B18" s="37" t="s">
        <v>14</v>
      </c>
      <c r="C18" s="38">
        <f>SUM(C19:C21)</f>
        <v>97022.5</v>
      </c>
      <c r="D18" s="38">
        <f>SUM(D19:D21)</f>
        <v>120178.4</v>
      </c>
    </row>
    <row r="19" spans="1:4" s="26" customFormat="1" ht="65.25" customHeight="1" x14ac:dyDescent="0.2">
      <c r="A19" s="6" t="s">
        <v>20</v>
      </c>
      <c r="B19" s="36" t="s">
        <v>14</v>
      </c>
      <c r="C19" s="5">
        <v>2919.6</v>
      </c>
      <c r="D19" s="5">
        <v>2919.6</v>
      </c>
    </row>
    <row r="20" spans="1:4" s="26" customFormat="1" ht="78.75" customHeight="1" x14ac:dyDescent="0.2">
      <c r="A20" s="51" t="s">
        <v>13</v>
      </c>
      <c r="B20" s="34" t="s">
        <v>14</v>
      </c>
      <c r="C20" s="35">
        <v>30347.1</v>
      </c>
      <c r="D20" s="35">
        <v>49910</v>
      </c>
    </row>
    <row r="21" spans="1:4" s="26" customFormat="1" ht="49.5" customHeight="1" x14ac:dyDescent="0.2">
      <c r="A21" s="51" t="s">
        <v>74</v>
      </c>
      <c r="B21" s="34" t="s">
        <v>14</v>
      </c>
      <c r="C21" s="35">
        <v>63755.8</v>
      </c>
      <c r="D21" s="35">
        <v>67348.800000000003</v>
      </c>
    </row>
    <row r="22" spans="1:4" s="22" customFormat="1" ht="15.75" x14ac:dyDescent="0.2">
      <c r="A22" s="13" t="s">
        <v>11</v>
      </c>
      <c r="B22" s="39" t="s">
        <v>46</v>
      </c>
      <c r="C22" s="4">
        <f>C23+C45+C46+C47+C48+C49</f>
        <v>1952449.6399999997</v>
      </c>
      <c r="D22" s="4">
        <f>D23+D45+D46+D47+D48+D49</f>
        <v>2110126.9800000004</v>
      </c>
    </row>
    <row r="23" spans="1:4" s="30" customFormat="1" ht="30" x14ac:dyDescent="0.2">
      <c r="A23" s="11" t="s">
        <v>12</v>
      </c>
      <c r="B23" s="41" t="s">
        <v>47</v>
      </c>
      <c r="C23" s="38">
        <f>SUM(C24:C44)</f>
        <v>1746597.5399999998</v>
      </c>
      <c r="D23" s="38">
        <f>SUM(D24:D44)</f>
        <v>1901430.2800000005</v>
      </c>
    </row>
    <row r="24" spans="1:4" s="26" customFormat="1" ht="30" x14ac:dyDescent="0.2">
      <c r="A24" s="6" t="s">
        <v>56</v>
      </c>
      <c r="B24" s="34" t="s">
        <v>47</v>
      </c>
      <c r="C24" s="35">
        <v>15985.6</v>
      </c>
      <c r="D24" s="35">
        <v>6564.3</v>
      </c>
    </row>
    <row r="25" spans="1:4" s="26" customFormat="1" ht="30" x14ac:dyDescent="0.2">
      <c r="A25" s="6" t="s">
        <v>57</v>
      </c>
      <c r="B25" s="34" t="s">
        <v>47</v>
      </c>
      <c r="C25" s="35">
        <v>391.9</v>
      </c>
      <c r="D25" s="35">
        <v>396.6</v>
      </c>
    </row>
    <row r="26" spans="1:4" s="26" customFormat="1" ht="75" x14ac:dyDescent="0.2">
      <c r="A26" s="7" t="s">
        <v>24</v>
      </c>
      <c r="B26" s="42" t="s">
        <v>48</v>
      </c>
      <c r="C26" s="35">
        <v>1186271.8999999999</v>
      </c>
      <c r="D26" s="35">
        <v>1301492.7</v>
      </c>
    </row>
    <row r="27" spans="1:4" s="26" customFormat="1" ht="60" x14ac:dyDescent="0.2">
      <c r="A27" s="7" t="s">
        <v>25</v>
      </c>
      <c r="B27" s="42" t="s">
        <v>47</v>
      </c>
      <c r="C27" s="35">
        <v>459165.2</v>
      </c>
      <c r="D27" s="35">
        <v>505081.7</v>
      </c>
    </row>
    <row r="28" spans="1:4" s="26" customFormat="1" ht="45" x14ac:dyDescent="0.2">
      <c r="A28" s="52" t="s">
        <v>52</v>
      </c>
      <c r="B28" s="43" t="s">
        <v>47</v>
      </c>
      <c r="C28" s="35">
        <v>13709.7</v>
      </c>
      <c r="D28" s="35">
        <v>15029.1</v>
      </c>
    </row>
    <row r="29" spans="1:4" s="26" customFormat="1" ht="45" x14ac:dyDescent="0.2">
      <c r="A29" s="7" t="s">
        <v>53</v>
      </c>
      <c r="B29" s="44" t="s">
        <v>47</v>
      </c>
      <c r="C29" s="48">
        <v>627.5</v>
      </c>
      <c r="D29" s="48">
        <v>658.3</v>
      </c>
    </row>
    <row r="30" spans="1:4" s="26" customFormat="1" ht="75" x14ac:dyDescent="0.2">
      <c r="A30" s="7" t="s">
        <v>38</v>
      </c>
      <c r="B30" s="42" t="s">
        <v>47</v>
      </c>
      <c r="C30" s="35">
        <v>21507.7</v>
      </c>
      <c r="D30" s="35">
        <v>22697</v>
      </c>
    </row>
    <row r="31" spans="1:4" s="26" customFormat="1" ht="45" x14ac:dyDescent="0.2">
      <c r="A31" s="7" t="s">
        <v>26</v>
      </c>
      <c r="B31" s="42" t="s">
        <v>47</v>
      </c>
      <c r="C31" s="35">
        <v>1892.7</v>
      </c>
      <c r="D31" s="35">
        <v>1983.8</v>
      </c>
    </row>
    <row r="32" spans="1:4" s="26" customFormat="1" ht="45" x14ac:dyDescent="0.2">
      <c r="A32" s="7" t="s">
        <v>39</v>
      </c>
      <c r="B32" s="42" t="s">
        <v>47</v>
      </c>
      <c r="C32" s="35">
        <v>643</v>
      </c>
      <c r="D32" s="35">
        <v>673.9</v>
      </c>
    </row>
    <row r="33" spans="1:4" s="26" customFormat="1" ht="45" x14ac:dyDescent="0.2">
      <c r="A33" s="7" t="s">
        <v>40</v>
      </c>
      <c r="B33" s="42" t="s">
        <v>47</v>
      </c>
      <c r="C33" s="35">
        <v>627.5</v>
      </c>
      <c r="D33" s="35">
        <v>658.3</v>
      </c>
    </row>
    <row r="34" spans="1:4" s="26" customFormat="1" ht="38.25" customHeight="1" x14ac:dyDescent="0.2">
      <c r="A34" s="7" t="s">
        <v>41</v>
      </c>
      <c r="B34" s="42" t="s">
        <v>47</v>
      </c>
      <c r="C34" s="35">
        <v>277.5</v>
      </c>
      <c r="D34" s="35">
        <v>277.5</v>
      </c>
    </row>
    <row r="35" spans="1:4" s="26" customFormat="1" ht="70.5" customHeight="1" x14ac:dyDescent="0.2">
      <c r="A35" s="7" t="s">
        <v>27</v>
      </c>
      <c r="B35" s="42" t="s">
        <v>47</v>
      </c>
      <c r="C35" s="35">
        <v>4343.3999999999996</v>
      </c>
      <c r="D35" s="35">
        <v>4558.5</v>
      </c>
    </row>
    <row r="36" spans="1:4" s="26" customFormat="1" ht="75" x14ac:dyDescent="0.2">
      <c r="A36" s="7" t="s">
        <v>28</v>
      </c>
      <c r="B36" s="42" t="s">
        <v>50</v>
      </c>
      <c r="C36" s="35">
        <v>953.8</v>
      </c>
      <c r="D36" s="35">
        <v>1000</v>
      </c>
    </row>
    <row r="37" spans="1:4" s="26" customFormat="1" ht="60" x14ac:dyDescent="0.2">
      <c r="A37" s="7" t="s">
        <v>42</v>
      </c>
      <c r="B37" s="42" t="s">
        <v>47</v>
      </c>
      <c r="C37" s="35">
        <v>0.94</v>
      </c>
      <c r="D37" s="35">
        <v>0.98</v>
      </c>
    </row>
    <row r="38" spans="1:4" s="26" customFormat="1" ht="90" x14ac:dyDescent="0.2">
      <c r="A38" s="7" t="s">
        <v>54</v>
      </c>
      <c r="B38" s="42" t="s">
        <v>47</v>
      </c>
      <c r="C38" s="35">
        <v>942.3</v>
      </c>
      <c r="D38" s="35">
        <v>942.3</v>
      </c>
    </row>
    <row r="39" spans="1:4" s="26" customFormat="1" ht="90" x14ac:dyDescent="0.2">
      <c r="A39" s="7" t="s">
        <v>55</v>
      </c>
      <c r="B39" s="42" t="s">
        <v>47</v>
      </c>
      <c r="C39" s="35">
        <v>5296.6</v>
      </c>
      <c r="D39" s="35">
        <v>5296.6</v>
      </c>
    </row>
    <row r="40" spans="1:4" s="26" customFormat="1" ht="105" x14ac:dyDescent="0.2">
      <c r="A40" s="7" t="s">
        <v>29</v>
      </c>
      <c r="B40" s="42" t="s">
        <v>47</v>
      </c>
      <c r="C40" s="35">
        <v>3480.7</v>
      </c>
      <c r="D40" s="35">
        <v>3621.6</v>
      </c>
    </row>
    <row r="41" spans="1:4" s="26" customFormat="1" ht="45" x14ac:dyDescent="0.2">
      <c r="A41" s="7" t="s">
        <v>30</v>
      </c>
      <c r="B41" s="42" t="s">
        <v>47</v>
      </c>
      <c r="C41" s="35">
        <v>25036.3</v>
      </c>
      <c r="D41" s="35">
        <v>25036.3</v>
      </c>
    </row>
    <row r="42" spans="1:4" s="26" customFormat="1" ht="60" x14ac:dyDescent="0.2">
      <c r="A42" s="7" t="s">
        <v>31</v>
      </c>
      <c r="B42" s="42" t="s">
        <v>47</v>
      </c>
      <c r="C42" s="35">
        <v>6.3</v>
      </c>
      <c r="D42" s="35">
        <v>6.6</v>
      </c>
    </row>
    <row r="43" spans="1:4" s="26" customFormat="1" ht="45" x14ac:dyDescent="0.2">
      <c r="A43" s="7" t="s">
        <v>32</v>
      </c>
      <c r="B43" s="42" t="s">
        <v>47</v>
      </c>
      <c r="C43" s="35">
        <v>66.3</v>
      </c>
      <c r="D43" s="35">
        <v>69.599999999999994</v>
      </c>
    </row>
    <row r="44" spans="1:4" s="26" customFormat="1" ht="60" x14ac:dyDescent="0.2">
      <c r="A44" s="7" t="s">
        <v>43</v>
      </c>
      <c r="B44" s="42" t="s">
        <v>47</v>
      </c>
      <c r="C44" s="35">
        <v>5370.7</v>
      </c>
      <c r="D44" s="35">
        <v>5384.6</v>
      </c>
    </row>
    <row r="45" spans="1:4" s="26" customFormat="1" ht="105" x14ac:dyDescent="0.2">
      <c r="A45" s="7" t="s">
        <v>37</v>
      </c>
      <c r="B45" s="42" t="s">
        <v>49</v>
      </c>
      <c r="C45" s="35">
        <v>130673.7</v>
      </c>
      <c r="D45" s="35">
        <v>131027.7</v>
      </c>
    </row>
    <row r="46" spans="1:4" s="26" customFormat="1" ht="80.25" customHeight="1" x14ac:dyDescent="0.2">
      <c r="A46" s="7" t="s">
        <v>33</v>
      </c>
      <c r="B46" s="42" t="s">
        <v>21</v>
      </c>
      <c r="C46" s="35">
        <v>59098.9</v>
      </c>
      <c r="D46" s="35">
        <v>61462.9</v>
      </c>
    </row>
    <row r="47" spans="1:4" s="26" customFormat="1" ht="45" x14ac:dyDescent="0.2">
      <c r="A47" s="8" t="s">
        <v>34</v>
      </c>
      <c r="B47" s="42" t="s">
        <v>58</v>
      </c>
      <c r="C47" s="35">
        <v>6944.8</v>
      </c>
      <c r="D47" s="35">
        <v>7134.4</v>
      </c>
    </row>
    <row r="48" spans="1:4" s="26" customFormat="1" ht="90" x14ac:dyDescent="0.2">
      <c r="A48" s="7" t="s">
        <v>44</v>
      </c>
      <c r="B48" s="42" t="s">
        <v>22</v>
      </c>
      <c r="C48" s="35">
        <v>8705.7000000000007</v>
      </c>
      <c r="D48" s="35">
        <v>9018</v>
      </c>
    </row>
    <row r="49" spans="1:4" s="26" customFormat="1" ht="60" x14ac:dyDescent="0.2">
      <c r="A49" s="9" t="s">
        <v>45</v>
      </c>
      <c r="B49" s="45" t="s">
        <v>23</v>
      </c>
      <c r="C49" s="46">
        <v>429</v>
      </c>
      <c r="D49" s="46">
        <v>53.7</v>
      </c>
    </row>
    <row r="50" spans="1:4" s="26" customFormat="1" ht="15.75" x14ac:dyDescent="0.2">
      <c r="A50" s="23"/>
      <c r="B50" s="24"/>
      <c r="C50" s="25"/>
      <c r="D50" s="25"/>
    </row>
    <row r="51" spans="1:4" s="26" customFormat="1" ht="15.75" x14ac:dyDescent="0.2">
      <c r="A51" s="23"/>
      <c r="B51" s="24"/>
      <c r="C51" s="25"/>
      <c r="D51" s="25"/>
    </row>
    <row r="52" spans="1:4" s="26" customFormat="1" ht="15.75" x14ac:dyDescent="0.2">
      <c r="A52" s="23"/>
      <c r="B52" s="24"/>
      <c r="C52" s="25"/>
      <c r="D52" s="25"/>
    </row>
    <row r="53" spans="1:4" s="26" customFormat="1" ht="15.75" x14ac:dyDescent="0.2">
      <c r="A53" s="23"/>
      <c r="B53" s="24"/>
      <c r="C53" s="25"/>
      <c r="D53" s="25"/>
    </row>
    <row r="54" spans="1:4" s="26" customFormat="1" ht="15.75" x14ac:dyDescent="0.2">
      <c r="A54" s="23"/>
      <c r="B54" s="24"/>
      <c r="C54" s="25"/>
      <c r="D54" s="25"/>
    </row>
    <row r="55" spans="1:4" s="26" customFormat="1" ht="15.75" x14ac:dyDescent="0.2">
      <c r="A55" s="23"/>
      <c r="B55" s="24"/>
      <c r="C55" s="25"/>
      <c r="D55" s="25"/>
    </row>
    <row r="56" spans="1:4" s="26" customFormat="1" ht="15.75" x14ac:dyDescent="0.2">
      <c r="A56" s="23"/>
      <c r="B56" s="24"/>
      <c r="C56" s="25"/>
      <c r="D56" s="25"/>
    </row>
    <row r="57" spans="1:4" s="26" customFormat="1" ht="15.75" x14ac:dyDescent="0.2">
      <c r="A57" s="23"/>
      <c r="B57" s="24"/>
      <c r="C57" s="25"/>
      <c r="D57" s="25"/>
    </row>
    <row r="58" spans="1:4" s="26" customFormat="1" ht="15.75" x14ac:dyDescent="0.2">
      <c r="A58" s="23"/>
      <c r="B58" s="24"/>
      <c r="C58" s="25"/>
      <c r="D58" s="25"/>
    </row>
    <row r="59" spans="1:4" s="26" customFormat="1" ht="15.75" x14ac:dyDescent="0.2">
      <c r="A59" s="23"/>
      <c r="B59" s="24"/>
      <c r="C59" s="25"/>
      <c r="D59" s="25"/>
    </row>
    <row r="60" spans="1:4" s="26" customFormat="1" ht="15.75" x14ac:dyDescent="0.2">
      <c r="A60" s="23"/>
      <c r="B60" s="24"/>
      <c r="C60" s="25"/>
      <c r="D60" s="25"/>
    </row>
    <row r="61" spans="1:4" s="26" customFormat="1" ht="15.75" x14ac:dyDescent="0.2">
      <c r="A61" s="23"/>
      <c r="B61" s="24"/>
      <c r="C61" s="25"/>
      <c r="D61" s="25"/>
    </row>
    <row r="62" spans="1:4" s="26" customFormat="1" ht="15.75" x14ac:dyDescent="0.2">
      <c r="A62" s="23"/>
      <c r="B62" s="24"/>
      <c r="C62" s="25"/>
      <c r="D62" s="25"/>
    </row>
    <row r="63" spans="1:4" s="26" customFormat="1" ht="15.75" x14ac:dyDescent="0.2">
      <c r="A63" s="23"/>
      <c r="B63" s="24"/>
      <c r="C63" s="25"/>
      <c r="D63" s="25"/>
    </row>
    <row r="64" spans="1:4" s="26" customFormat="1" ht="15.75" x14ac:dyDescent="0.2">
      <c r="A64" s="23"/>
      <c r="B64" s="24"/>
      <c r="C64" s="25"/>
      <c r="D64" s="25"/>
    </row>
    <row r="65" spans="1:5" s="26" customFormat="1" ht="15.75" x14ac:dyDescent="0.2">
      <c r="A65" s="23"/>
      <c r="B65" s="24"/>
      <c r="C65" s="25"/>
      <c r="D65" s="25"/>
    </row>
    <row r="66" spans="1:5" s="26" customFormat="1" ht="15.75" x14ac:dyDescent="0.2">
      <c r="A66" s="23"/>
      <c r="B66" s="24"/>
      <c r="C66" s="25"/>
      <c r="D66" s="25"/>
    </row>
    <row r="67" spans="1:5" s="26" customFormat="1" ht="15.75" x14ac:dyDescent="0.2">
      <c r="A67" s="23"/>
      <c r="B67" s="24"/>
      <c r="C67" s="25"/>
      <c r="D67" s="25"/>
    </row>
    <row r="68" spans="1:5" s="26" customFormat="1" ht="15.75" x14ac:dyDescent="0.2">
      <c r="A68" s="23"/>
      <c r="B68" s="24"/>
      <c r="C68" s="25"/>
      <c r="D68" s="25"/>
    </row>
    <row r="69" spans="1:5" s="26" customFormat="1" ht="15.75" x14ac:dyDescent="0.2">
      <c r="A69" s="23"/>
      <c r="B69" s="24"/>
      <c r="C69" s="25"/>
      <c r="D69" s="25"/>
    </row>
    <row r="70" spans="1:5" s="26" customFormat="1" ht="15.75" x14ac:dyDescent="0.2">
      <c r="A70" s="23"/>
      <c r="B70" s="24"/>
      <c r="C70" s="25"/>
      <c r="D70" s="25"/>
    </row>
    <row r="71" spans="1:5" s="26" customFormat="1" ht="15.75" x14ac:dyDescent="0.2">
      <c r="A71" s="23"/>
      <c r="B71" s="24"/>
      <c r="C71" s="25"/>
      <c r="D71" s="25"/>
    </row>
    <row r="72" spans="1:5" s="26" customFormat="1" ht="15.75" x14ac:dyDescent="0.2">
      <c r="A72" s="23"/>
      <c r="B72" s="24"/>
      <c r="C72" s="25"/>
      <c r="D72" s="25"/>
    </row>
    <row r="73" spans="1:5" s="26" customFormat="1" ht="15.75" x14ac:dyDescent="0.2">
      <c r="A73" s="23"/>
      <c r="B73" s="24"/>
      <c r="C73" s="25"/>
      <c r="D73" s="25"/>
      <c r="E73" s="31"/>
    </row>
    <row r="74" spans="1:5" s="26" customFormat="1" ht="15.75" x14ac:dyDescent="0.2">
      <c r="A74" s="23"/>
      <c r="B74" s="24"/>
      <c r="C74" s="25"/>
      <c r="D74" s="25"/>
      <c r="E74" s="31"/>
    </row>
    <row r="75" spans="1:5" s="26" customFormat="1" ht="15.75" x14ac:dyDescent="0.2">
      <c r="A75" s="23"/>
      <c r="B75" s="24"/>
      <c r="C75" s="25"/>
      <c r="D75" s="25"/>
    </row>
    <row r="76" spans="1:5" s="26" customFormat="1" ht="15.75" x14ac:dyDescent="0.2">
      <c r="A76" s="23"/>
      <c r="B76" s="24"/>
      <c r="C76" s="25"/>
      <c r="D76" s="25"/>
    </row>
    <row r="77" spans="1:5" s="26" customFormat="1" ht="15.75" x14ac:dyDescent="0.2">
      <c r="A77" s="23"/>
      <c r="B77" s="24"/>
      <c r="C77" s="25"/>
      <c r="D77" s="25"/>
    </row>
    <row r="78" spans="1:5" s="26" customFormat="1" ht="15.75" x14ac:dyDescent="0.2">
      <c r="A78" s="23"/>
      <c r="B78" s="24"/>
      <c r="C78" s="25"/>
      <c r="D78" s="25"/>
    </row>
    <row r="79" spans="1:5" s="26" customFormat="1" ht="15.75" x14ac:dyDescent="0.2">
      <c r="A79" s="23"/>
      <c r="B79" s="24"/>
      <c r="C79" s="25"/>
      <c r="D79" s="25"/>
    </row>
    <row r="80" spans="1:5" s="26" customFormat="1" ht="15.75" x14ac:dyDescent="0.2">
      <c r="A80" s="23"/>
      <c r="B80" s="24"/>
      <c r="C80" s="25"/>
      <c r="D80" s="25"/>
    </row>
    <row r="81" spans="1:4" s="26" customFormat="1" ht="15.75" x14ac:dyDescent="0.2">
      <c r="A81" s="23"/>
      <c r="B81" s="24"/>
      <c r="C81" s="25"/>
      <c r="D81" s="25"/>
    </row>
    <row r="82" spans="1:4" s="26" customFormat="1" ht="15.75" x14ac:dyDescent="0.2">
      <c r="A82" s="23"/>
      <c r="B82" s="24"/>
      <c r="C82" s="25"/>
      <c r="D82" s="25"/>
    </row>
    <row r="83" spans="1:4" s="26" customFormat="1" ht="15.75" x14ac:dyDescent="0.2">
      <c r="A83" s="23"/>
      <c r="B83" s="24"/>
      <c r="C83" s="25"/>
      <c r="D83" s="25"/>
    </row>
    <row r="84" spans="1:4" s="26" customFormat="1" ht="15.75" x14ac:dyDescent="0.2">
      <c r="A84" s="23"/>
      <c r="B84" s="24"/>
      <c r="C84" s="25"/>
      <c r="D84" s="25"/>
    </row>
    <row r="85" spans="1:4" s="26" customFormat="1" ht="15.75" x14ac:dyDescent="0.2">
      <c r="A85" s="23"/>
      <c r="B85" s="24"/>
      <c r="C85" s="25"/>
      <c r="D85" s="25"/>
    </row>
    <row r="86" spans="1:4" s="26" customFormat="1" ht="15.75" x14ac:dyDescent="0.2">
      <c r="A86" s="23"/>
      <c r="B86" s="24"/>
      <c r="C86" s="25"/>
      <c r="D86" s="25"/>
    </row>
    <row r="87" spans="1:4" s="26" customFormat="1" ht="15.75" x14ac:dyDescent="0.2">
      <c r="A87" s="23"/>
      <c r="B87" s="24"/>
      <c r="C87" s="25"/>
      <c r="D87" s="25"/>
    </row>
    <row r="88" spans="1:4" s="26" customFormat="1" ht="15.75" x14ac:dyDescent="0.2">
      <c r="A88" s="23"/>
      <c r="B88" s="24"/>
      <c r="C88" s="25"/>
      <c r="D88" s="25"/>
    </row>
    <row r="89" spans="1:4" s="26" customFormat="1" ht="15.75" x14ac:dyDescent="0.2">
      <c r="A89" s="23"/>
      <c r="B89" s="24"/>
      <c r="C89" s="25"/>
      <c r="D89" s="25"/>
    </row>
    <row r="90" spans="1:4" s="26" customFormat="1" ht="15.75" x14ac:dyDescent="0.2">
      <c r="A90" s="23"/>
      <c r="B90" s="24"/>
      <c r="C90" s="25"/>
      <c r="D90" s="25"/>
    </row>
    <row r="91" spans="1:4" s="26" customFormat="1" ht="15.75" x14ac:dyDescent="0.2">
      <c r="A91" s="23"/>
      <c r="B91" s="24"/>
      <c r="C91" s="25"/>
      <c r="D91" s="25"/>
    </row>
    <row r="92" spans="1:4" s="26" customFormat="1" ht="15.75" x14ac:dyDescent="0.2">
      <c r="A92" s="53"/>
      <c r="B92" s="53"/>
      <c r="C92" s="53"/>
    </row>
    <row r="93" spans="1:4" s="26" customFormat="1" ht="15.75" x14ac:dyDescent="0.2">
      <c r="A93" s="23"/>
      <c r="B93" s="24"/>
      <c r="C93" s="31"/>
      <c r="D93" s="31"/>
    </row>
    <row r="94" spans="1:4" s="26" customFormat="1" ht="15.75" x14ac:dyDescent="0.2">
      <c r="A94" s="23"/>
      <c r="B94" s="24"/>
      <c r="C94" s="25"/>
      <c r="D94" s="25"/>
    </row>
    <row r="95" spans="1:4" s="26" customFormat="1" ht="15.75" x14ac:dyDescent="0.2">
      <c r="A95" s="23"/>
      <c r="B95" s="24"/>
      <c r="C95" s="25"/>
      <c r="D95" s="25"/>
    </row>
    <row r="96" spans="1:4" s="26" customFormat="1" ht="15.75" x14ac:dyDescent="0.2">
      <c r="A96" s="23"/>
      <c r="B96" s="24"/>
      <c r="C96" s="25"/>
      <c r="D96" s="25"/>
    </row>
    <row r="97" spans="1:4" s="26" customFormat="1" ht="15.75" x14ac:dyDescent="0.2">
      <c r="A97" s="23"/>
      <c r="B97" s="24"/>
      <c r="C97" s="25"/>
      <c r="D97" s="25"/>
    </row>
    <row r="98" spans="1:4" s="26" customFormat="1" ht="15.75" x14ac:dyDescent="0.2">
      <c r="A98" s="23"/>
      <c r="B98" s="24"/>
      <c r="C98" s="25"/>
      <c r="D98" s="25"/>
    </row>
    <row r="99" spans="1:4" s="26" customFormat="1" ht="15.75" x14ac:dyDescent="0.2">
      <c r="A99" s="23"/>
      <c r="B99" s="24"/>
      <c r="C99" s="25"/>
      <c r="D99" s="25"/>
    </row>
    <row r="100" spans="1:4" s="26" customFormat="1" ht="15.75" x14ac:dyDescent="0.2">
      <c r="A100" s="23"/>
      <c r="B100" s="24"/>
      <c r="C100" s="25"/>
      <c r="D100" s="25"/>
    </row>
    <row r="101" spans="1:4" s="26" customFormat="1" ht="15.75" x14ac:dyDescent="0.2">
      <c r="A101" s="23"/>
      <c r="B101" s="24"/>
      <c r="C101" s="25"/>
      <c r="D101" s="25"/>
    </row>
    <row r="102" spans="1:4" s="26" customFormat="1" ht="15.75" x14ac:dyDescent="0.2">
      <c r="A102" s="23"/>
      <c r="B102" s="24"/>
      <c r="C102" s="25"/>
      <c r="D102" s="25"/>
    </row>
    <row r="103" spans="1:4" s="26" customFormat="1" ht="15.75" x14ac:dyDescent="0.2">
      <c r="A103" s="23"/>
      <c r="B103" s="24"/>
      <c r="C103" s="25"/>
      <c r="D103" s="25"/>
    </row>
    <row r="104" spans="1:4" s="26" customFormat="1" ht="15.75" x14ac:dyDescent="0.2">
      <c r="A104" s="23"/>
      <c r="B104" s="24"/>
      <c r="C104" s="25"/>
      <c r="D104" s="25"/>
    </row>
    <row r="105" spans="1:4" s="26" customFormat="1" ht="15.75" x14ac:dyDescent="0.2">
      <c r="A105" s="23"/>
      <c r="B105" s="24"/>
      <c r="C105" s="25"/>
      <c r="D105" s="25"/>
    </row>
    <row r="106" spans="1:4" s="26" customFormat="1" ht="15.75" x14ac:dyDescent="0.2">
      <c r="A106" s="23"/>
      <c r="B106" s="24"/>
      <c r="C106" s="25"/>
      <c r="D106" s="25"/>
    </row>
    <row r="107" spans="1:4" s="26" customFormat="1" ht="15.75" x14ac:dyDescent="0.2">
      <c r="A107" s="23"/>
      <c r="B107" s="24"/>
      <c r="C107" s="25"/>
      <c r="D107" s="25"/>
    </row>
    <row r="108" spans="1:4" s="26" customFormat="1" ht="15.75" x14ac:dyDescent="0.2">
      <c r="A108" s="23"/>
      <c r="B108" s="24"/>
      <c r="C108" s="25"/>
      <c r="D108" s="25"/>
    </row>
    <row r="109" spans="1:4" s="26" customFormat="1" ht="15.75" x14ac:dyDescent="0.2">
      <c r="A109" s="23"/>
      <c r="B109" s="24"/>
      <c r="C109" s="25"/>
      <c r="D109" s="25"/>
    </row>
    <row r="110" spans="1:4" s="26" customFormat="1" ht="15.75" x14ac:dyDescent="0.2">
      <c r="A110" s="23"/>
      <c r="B110" s="24"/>
      <c r="C110" s="25"/>
      <c r="D110" s="25"/>
    </row>
    <row r="111" spans="1:4" s="26" customFormat="1" ht="15.75" x14ac:dyDescent="0.2">
      <c r="A111" s="23"/>
      <c r="B111" s="24"/>
      <c r="C111" s="25"/>
      <c r="D111" s="25"/>
    </row>
    <row r="112" spans="1:4" s="26" customFormat="1" ht="15.75" x14ac:dyDescent="0.2">
      <c r="A112" s="23"/>
      <c r="B112" s="24"/>
      <c r="C112" s="25"/>
      <c r="D112" s="25"/>
    </row>
    <row r="113" spans="1:4" s="26" customFormat="1" ht="15.75" x14ac:dyDescent="0.2">
      <c r="A113" s="23"/>
      <c r="B113" s="24"/>
      <c r="C113" s="25"/>
      <c r="D113" s="25"/>
    </row>
    <row r="114" spans="1:4" s="26" customFormat="1" ht="15.75" x14ac:dyDescent="0.2">
      <c r="A114" s="23"/>
      <c r="B114" s="24"/>
      <c r="C114" s="25"/>
      <c r="D114" s="25"/>
    </row>
    <row r="115" spans="1:4" s="26" customFormat="1" ht="15.75" x14ac:dyDescent="0.2">
      <c r="A115" s="23"/>
      <c r="B115" s="24"/>
      <c r="C115" s="25"/>
      <c r="D115" s="25"/>
    </row>
    <row r="116" spans="1:4" s="26" customFormat="1" ht="15.75" x14ac:dyDescent="0.2">
      <c r="A116" s="23"/>
      <c r="B116" s="24"/>
      <c r="C116" s="25"/>
      <c r="D116" s="25"/>
    </row>
    <row r="117" spans="1:4" s="26" customFormat="1" ht="15.75" x14ac:dyDescent="0.2">
      <c r="A117" s="23"/>
      <c r="B117" s="24"/>
      <c r="C117" s="25"/>
      <c r="D117" s="25"/>
    </row>
    <row r="118" spans="1:4" s="26" customFormat="1" ht="15.75" x14ac:dyDescent="0.2">
      <c r="A118" s="23"/>
      <c r="B118" s="24"/>
      <c r="C118" s="25"/>
      <c r="D118" s="25"/>
    </row>
    <row r="119" spans="1:4" s="26" customFormat="1" ht="15.75" x14ac:dyDescent="0.2">
      <c r="A119" s="23"/>
      <c r="B119" s="24"/>
      <c r="C119" s="25"/>
      <c r="D119" s="25"/>
    </row>
    <row r="120" spans="1:4" s="26" customFormat="1" ht="15.75" x14ac:dyDescent="0.2">
      <c r="A120" s="23"/>
      <c r="B120" s="24"/>
      <c r="C120" s="25"/>
      <c r="D120" s="25"/>
    </row>
    <row r="121" spans="1:4" s="26" customFormat="1" ht="15.75" x14ac:dyDescent="0.2">
      <c r="A121" s="23"/>
      <c r="B121" s="24"/>
      <c r="C121" s="25"/>
      <c r="D121" s="25"/>
    </row>
    <row r="122" spans="1:4" s="26" customFormat="1" ht="15.75" x14ac:dyDescent="0.2">
      <c r="A122" s="23"/>
      <c r="B122" s="24"/>
      <c r="C122" s="25"/>
      <c r="D122" s="25"/>
    </row>
    <row r="123" spans="1:4" s="26" customFormat="1" ht="15.75" x14ac:dyDescent="0.2">
      <c r="A123" s="23"/>
      <c r="B123" s="24"/>
      <c r="C123" s="25"/>
      <c r="D123" s="25"/>
    </row>
    <row r="124" spans="1:4" s="26" customFormat="1" ht="15.75" x14ac:dyDescent="0.2">
      <c r="A124" s="23"/>
      <c r="B124" s="24"/>
      <c r="C124" s="25"/>
      <c r="D124" s="25"/>
    </row>
    <row r="125" spans="1:4" s="26" customFormat="1" ht="15.75" x14ac:dyDescent="0.2">
      <c r="A125" s="23"/>
      <c r="B125" s="24"/>
      <c r="C125" s="25"/>
      <c r="D125" s="25"/>
    </row>
    <row r="126" spans="1:4" s="26" customFormat="1" ht="15.75" x14ac:dyDescent="0.2">
      <c r="A126" s="23"/>
      <c r="B126" s="24"/>
      <c r="C126" s="25"/>
      <c r="D126" s="25"/>
    </row>
    <row r="127" spans="1:4" s="26" customFormat="1" ht="15.75" x14ac:dyDescent="0.2">
      <c r="A127" s="23"/>
      <c r="B127" s="24"/>
      <c r="C127" s="25"/>
      <c r="D127" s="25"/>
    </row>
    <row r="128" spans="1:4" s="26" customFormat="1" ht="15.75" x14ac:dyDescent="0.2">
      <c r="A128" s="23"/>
      <c r="B128" s="24"/>
      <c r="C128" s="25"/>
      <c r="D128" s="25"/>
    </row>
    <row r="129" spans="1:4" s="26" customFormat="1" ht="15.75" x14ac:dyDescent="0.2">
      <c r="A129" s="23"/>
      <c r="B129" s="24"/>
      <c r="C129" s="25"/>
      <c r="D129" s="25"/>
    </row>
    <row r="130" spans="1:4" s="26" customFormat="1" ht="15.75" x14ac:dyDescent="0.2">
      <c r="A130" s="23"/>
      <c r="B130" s="24"/>
      <c r="C130" s="25"/>
      <c r="D130" s="25"/>
    </row>
    <row r="131" spans="1:4" s="26" customFormat="1" ht="15.75" x14ac:dyDescent="0.2">
      <c r="A131" s="23"/>
      <c r="B131" s="24"/>
      <c r="C131" s="25"/>
      <c r="D131" s="25"/>
    </row>
    <row r="132" spans="1:4" s="26" customFormat="1" ht="15.75" x14ac:dyDescent="0.2">
      <c r="A132" s="23"/>
      <c r="B132" s="24"/>
      <c r="C132" s="25"/>
      <c r="D132" s="25"/>
    </row>
    <row r="133" spans="1:4" s="26" customFormat="1" ht="15.75" x14ac:dyDescent="0.2">
      <c r="A133" s="23"/>
      <c r="B133" s="24"/>
      <c r="C133" s="25"/>
      <c r="D133" s="25"/>
    </row>
    <row r="134" spans="1:4" s="26" customFormat="1" ht="15.75" x14ac:dyDescent="0.2">
      <c r="A134" s="23"/>
      <c r="B134" s="24"/>
      <c r="C134" s="25"/>
      <c r="D134" s="25"/>
    </row>
    <row r="135" spans="1:4" s="26" customFormat="1" ht="15.75" x14ac:dyDescent="0.2">
      <c r="A135" s="23"/>
      <c r="B135" s="24"/>
      <c r="C135" s="25"/>
      <c r="D135" s="25"/>
    </row>
    <row r="136" spans="1:4" s="26" customFormat="1" ht="15.75" x14ac:dyDescent="0.2">
      <c r="A136" s="23"/>
      <c r="B136" s="24"/>
      <c r="C136" s="25"/>
      <c r="D136" s="25"/>
    </row>
    <row r="137" spans="1:4" s="26" customFormat="1" ht="15.75" x14ac:dyDescent="0.2">
      <c r="A137" s="23"/>
      <c r="B137" s="24"/>
      <c r="C137" s="25"/>
      <c r="D137" s="25"/>
    </row>
    <row r="138" spans="1:4" s="26" customFormat="1" ht="15.75" x14ac:dyDescent="0.2">
      <c r="A138" s="23"/>
      <c r="B138" s="24"/>
      <c r="C138" s="25"/>
      <c r="D138" s="25"/>
    </row>
    <row r="139" spans="1:4" s="26" customFormat="1" ht="15.75" x14ac:dyDescent="0.2">
      <c r="A139" s="23"/>
      <c r="B139" s="24"/>
      <c r="C139" s="25"/>
      <c r="D139" s="25"/>
    </row>
    <row r="140" spans="1:4" s="26" customFormat="1" ht="15.75" x14ac:dyDescent="0.2">
      <c r="A140" s="23"/>
      <c r="B140" s="24"/>
      <c r="C140" s="25"/>
      <c r="D140" s="25"/>
    </row>
    <row r="141" spans="1:4" s="26" customFormat="1" ht="15.75" x14ac:dyDescent="0.2">
      <c r="A141" s="23"/>
      <c r="B141" s="24"/>
      <c r="C141" s="25"/>
      <c r="D141" s="25"/>
    </row>
    <row r="142" spans="1:4" s="26" customFormat="1" ht="15.75" x14ac:dyDescent="0.2">
      <c r="A142" s="23"/>
      <c r="B142" s="24"/>
      <c r="C142" s="25"/>
      <c r="D142" s="25"/>
    </row>
    <row r="143" spans="1:4" s="26" customFormat="1" ht="15.75" x14ac:dyDescent="0.2">
      <c r="A143" s="23"/>
      <c r="B143" s="24"/>
      <c r="C143" s="25"/>
      <c r="D143" s="25"/>
    </row>
    <row r="144" spans="1:4" s="26" customFormat="1" ht="15.75" x14ac:dyDescent="0.2">
      <c r="A144" s="23"/>
      <c r="B144" s="24"/>
      <c r="C144" s="25"/>
      <c r="D144" s="25"/>
    </row>
    <row r="145" spans="1:4" s="26" customFormat="1" ht="15.75" x14ac:dyDescent="0.2">
      <c r="A145" s="23"/>
      <c r="B145" s="24"/>
      <c r="C145" s="25"/>
      <c r="D145" s="25"/>
    </row>
    <row r="146" spans="1:4" s="26" customFormat="1" ht="15.75" x14ac:dyDescent="0.2">
      <c r="A146" s="23"/>
      <c r="B146" s="24"/>
      <c r="C146" s="25"/>
      <c r="D146" s="25"/>
    </row>
    <row r="147" spans="1:4" s="26" customFormat="1" ht="15.75" x14ac:dyDescent="0.2">
      <c r="A147" s="23"/>
      <c r="B147" s="24"/>
      <c r="C147" s="25"/>
      <c r="D147" s="25"/>
    </row>
    <row r="148" spans="1:4" s="26" customFormat="1" ht="15.75" x14ac:dyDescent="0.2">
      <c r="A148" s="23"/>
      <c r="B148" s="24"/>
      <c r="C148" s="25"/>
      <c r="D148" s="25"/>
    </row>
    <row r="149" spans="1:4" s="26" customFormat="1" ht="15.75" x14ac:dyDescent="0.2">
      <c r="A149" s="23"/>
      <c r="B149" s="24"/>
      <c r="C149" s="25"/>
      <c r="D149" s="25"/>
    </row>
    <row r="150" spans="1:4" s="26" customFormat="1" ht="15.75" x14ac:dyDescent="0.2">
      <c r="A150" s="23"/>
      <c r="B150" s="24"/>
      <c r="C150" s="25"/>
      <c r="D150" s="25"/>
    </row>
    <row r="151" spans="1:4" s="26" customFormat="1" ht="15.75" x14ac:dyDescent="0.2">
      <c r="A151" s="23"/>
      <c r="B151" s="24"/>
      <c r="C151" s="25"/>
      <c r="D151" s="25"/>
    </row>
    <row r="152" spans="1:4" x14ac:dyDescent="0.2">
      <c r="C152" s="33"/>
      <c r="D152" s="33"/>
    </row>
    <row r="153" spans="1:4" x14ac:dyDescent="0.2">
      <c r="C153" s="33"/>
      <c r="D153" s="33"/>
    </row>
    <row r="154" spans="1:4" x14ac:dyDescent="0.2">
      <c r="C154" s="33"/>
      <c r="D154" s="33"/>
    </row>
    <row r="155" spans="1:4" x14ac:dyDescent="0.2">
      <c r="C155" s="33"/>
      <c r="D155" s="33"/>
    </row>
    <row r="156" spans="1:4" x14ac:dyDescent="0.2">
      <c r="C156" s="33"/>
      <c r="D156" s="33"/>
    </row>
    <row r="157" spans="1:4" x14ac:dyDescent="0.2">
      <c r="C157" s="33"/>
      <c r="D157" s="33"/>
    </row>
    <row r="158" spans="1:4" x14ac:dyDescent="0.2">
      <c r="C158" s="33"/>
      <c r="D158" s="33"/>
    </row>
    <row r="159" spans="1:4" x14ac:dyDescent="0.2">
      <c r="C159" s="33"/>
      <c r="D159" s="33"/>
    </row>
    <row r="160" spans="1:4" x14ac:dyDescent="0.2">
      <c r="C160" s="33"/>
      <c r="D160" s="33"/>
    </row>
    <row r="161" spans="3:4" x14ac:dyDescent="0.2">
      <c r="C161" s="33"/>
      <c r="D161" s="33"/>
    </row>
    <row r="162" spans="3:4" x14ac:dyDescent="0.2">
      <c r="C162" s="33"/>
      <c r="D162" s="33"/>
    </row>
    <row r="163" spans="3:4" x14ac:dyDescent="0.2">
      <c r="C163" s="33"/>
      <c r="D163" s="33"/>
    </row>
    <row r="164" spans="3:4" x14ac:dyDescent="0.2">
      <c r="C164" s="33"/>
      <c r="D164" s="33"/>
    </row>
    <row r="165" spans="3:4" x14ac:dyDescent="0.2">
      <c r="C165" s="33"/>
      <c r="D165" s="33"/>
    </row>
    <row r="166" spans="3:4" x14ac:dyDescent="0.2">
      <c r="C166" s="33"/>
      <c r="D166" s="33"/>
    </row>
    <row r="167" spans="3:4" x14ac:dyDescent="0.2">
      <c r="C167" s="33"/>
      <c r="D167" s="33"/>
    </row>
    <row r="168" spans="3:4" x14ac:dyDescent="0.2">
      <c r="C168" s="33"/>
      <c r="D168" s="33"/>
    </row>
    <row r="169" spans="3:4" x14ac:dyDescent="0.2">
      <c r="C169" s="33"/>
      <c r="D169" s="33"/>
    </row>
    <row r="170" spans="3:4" x14ac:dyDescent="0.2">
      <c r="C170" s="33"/>
      <c r="D170" s="33"/>
    </row>
    <row r="171" spans="3:4" x14ac:dyDescent="0.2">
      <c r="C171" s="33"/>
      <c r="D171" s="33"/>
    </row>
    <row r="172" spans="3:4" x14ac:dyDescent="0.2">
      <c r="C172" s="33"/>
      <c r="D172" s="33"/>
    </row>
    <row r="173" spans="3:4" x14ac:dyDescent="0.2">
      <c r="C173" s="33"/>
      <c r="D173" s="33"/>
    </row>
    <row r="174" spans="3:4" x14ac:dyDescent="0.2">
      <c r="C174" s="33"/>
      <c r="D174" s="33"/>
    </row>
    <row r="175" spans="3:4" x14ac:dyDescent="0.2">
      <c r="C175" s="33"/>
      <c r="D175" s="33"/>
    </row>
    <row r="176" spans="3:4" x14ac:dyDescent="0.2">
      <c r="C176" s="33"/>
      <c r="D176" s="33"/>
    </row>
    <row r="177" spans="3:4" x14ac:dyDescent="0.2">
      <c r="C177" s="33"/>
      <c r="D177" s="33"/>
    </row>
    <row r="178" spans="3:4" x14ac:dyDescent="0.2">
      <c r="C178" s="33"/>
      <c r="D178" s="33"/>
    </row>
    <row r="179" spans="3:4" x14ac:dyDescent="0.2">
      <c r="C179" s="33"/>
      <c r="D179" s="33"/>
    </row>
    <row r="180" spans="3:4" x14ac:dyDescent="0.2">
      <c r="C180" s="33"/>
      <c r="D180" s="33"/>
    </row>
    <row r="181" spans="3:4" x14ac:dyDescent="0.2">
      <c r="C181" s="33"/>
      <c r="D181" s="33"/>
    </row>
    <row r="182" spans="3:4" x14ac:dyDescent="0.2">
      <c r="C182" s="33"/>
      <c r="D182" s="33"/>
    </row>
    <row r="183" spans="3:4" x14ac:dyDescent="0.2">
      <c r="C183" s="33"/>
      <c r="D183" s="33"/>
    </row>
    <row r="184" spans="3:4" x14ac:dyDescent="0.2">
      <c r="C184" s="33"/>
      <c r="D184" s="33"/>
    </row>
    <row r="185" spans="3:4" x14ac:dyDescent="0.2">
      <c r="C185" s="33"/>
      <c r="D185" s="33"/>
    </row>
    <row r="186" spans="3:4" x14ac:dyDescent="0.2">
      <c r="C186" s="33"/>
      <c r="D186" s="33"/>
    </row>
    <row r="187" spans="3:4" x14ac:dyDescent="0.2">
      <c r="C187" s="33"/>
      <c r="D187" s="33"/>
    </row>
    <row r="188" spans="3:4" x14ac:dyDescent="0.2">
      <c r="C188" s="33"/>
      <c r="D188" s="33"/>
    </row>
    <row r="189" spans="3:4" x14ac:dyDescent="0.2">
      <c r="C189" s="33"/>
      <c r="D189" s="33"/>
    </row>
    <row r="190" spans="3:4" x14ac:dyDescent="0.2">
      <c r="C190" s="33"/>
      <c r="D190" s="33"/>
    </row>
    <row r="191" spans="3:4" x14ac:dyDescent="0.2">
      <c r="C191" s="33"/>
      <c r="D191" s="33"/>
    </row>
    <row r="192" spans="3:4" x14ac:dyDescent="0.2">
      <c r="C192" s="33"/>
      <c r="D192" s="33"/>
    </row>
    <row r="193" spans="3:4" x14ac:dyDescent="0.2">
      <c r="C193" s="33"/>
      <c r="D193" s="33"/>
    </row>
    <row r="194" spans="3:4" x14ac:dyDescent="0.2">
      <c r="C194" s="33"/>
      <c r="D194" s="33"/>
    </row>
    <row r="195" spans="3:4" x14ac:dyDescent="0.2">
      <c r="C195" s="33"/>
      <c r="D195" s="33"/>
    </row>
    <row r="196" spans="3:4" x14ac:dyDescent="0.2">
      <c r="C196" s="33"/>
      <c r="D196" s="33"/>
    </row>
    <row r="197" spans="3:4" x14ac:dyDescent="0.2">
      <c r="C197" s="33"/>
      <c r="D197" s="33"/>
    </row>
    <row r="198" spans="3:4" x14ac:dyDescent="0.2">
      <c r="C198" s="33"/>
      <c r="D198" s="33"/>
    </row>
    <row r="199" spans="3:4" x14ac:dyDescent="0.2">
      <c r="C199" s="33"/>
      <c r="D199" s="33"/>
    </row>
    <row r="200" spans="3:4" x14ac:dyDescent="0.2">
      <c r="C200" s="33"/>
      <c r="D200" s="33"/>
    </row>
    <row r="201" spans="3:4" x14ac:dyDescent="0.2">
      <c r="C201" s="33"/>
      <c r="D201" s="33"/>
    </row>
    <row r="202" spans="3:4" x14ac:dyDescent="0.2">
      <c r="C202" s="33"/>
      <c r="D202" s="33"/>
    </row>
    <row r="203" spans="3:4" x14ac:dyDescent="0.2">
      <c r="C203" s="33"/>
      <c r="D203" s="33"/>
    </row>
    <row r="204" spans="3:4" x14ac:dyDescent="0.2">
      <c r="C204" s="33"/>
      <c r="D204" s="33"/>
    </row>
    <row r="205" spans="3:4" x14ac:dyDescent="0.2">
      <c r="C205" s="33"/>
      <c r="D205" s="33"/>
    </row>
    <row r="206" spans="3:4" x14ac:dyDescent="0.2">
      <c r="C206" s="33"/>
      <c r="D206" s="33"/>
    </row>
    <row r="207" spans="3:4" x14ac:dyDescent="0.2">
      <c r="C207" s="33"/>
      <c r="D207" s="33"/>
    </row>
    <row r="208" spans="3:4" x14ac:dyDescent="0.2">
      <c r="C208" s="33"/>
      <c r="D208" s="33"/>
    </row>
    <row r="209" spans="3:4" x14ac:dyDescent="0.2">
      <c r="C209" s="33"/>
      <c r="D209" s="33"/>
    </row>
    <row r="210" spans="3:4" x14ac:dyDescent="0.2">
      <c r="C210" s="33"/>
      <c r="D210" s="33"/>
    </row>
    <row r="211" spans="3:4" x14ac:dyDescent="0.2">
      <c r="C211" s="33"/>
      <c r="D211" s="33"/>
    </row>
    <row r="212" spans="3:4" x14ac:dyDescent="0.2">
      <c r="C212" s="33"/>
      <c r="D212" s="33"/>
    </row>
    <row r="213" spans="3:4" x14ac:dyDescent="0.2">
      <c r="C213" s="33"/>
      <c r="D213" s="33"/>
    </row>
    <row r="214" spans="3:4" x14ac:dyDescent="0.2">
      <c r="C214" s="33"/>
      <c r="D214" s="33"/>
    </row>
    <row r="215" spans="3:4" x14ac:dyDescent="0.2">
      <c r="C215" s="33"/>
      <c r="D215" s="33"/>
    </row>
    <row r="216" spans="3:4" x14ac:dyDescent="0.2">
      <c r="C216" s="33"/>
      <c r="D216" s="33"/>
    </row>
    <row r="217" spans="3:4" x14ac:dyDescent="0.2">
      <c r="C217" s="33"/>
      <c r="D217" s="33"/>
    </row>
    <row r="218" spans="3:4" x14ac:dyDescent="0.2">
      <c r="C218" s="33"/>
      <c r="D218" s="33"/>
    </row>
    <row r="219" spans="3:4" x14ac:dyDescent="0.2">
      <c r="C219" s="33"/>
      <c r="D219" s="33"/>
    </row>
    <row r="220" spans="3:4" x14ac:dyDescent="0.2">
      <c r="C220" s="33"/>
      <c r="D220" s="33"/>
    </row>
    <row r="221" spans="3:4" x14ac:dyDescent="0.2">
      <c r="C221" s="33"/>
      <c r="D221" s="33"/>
    </row>
    <row r="222" spans="3:4" x14ac:dyDescent="0.2">
      <c r="C222" s="33"/>
      <c r="D222" s="33"/>
    </row>
    <row r="223" spans="3:4" x14ac:dyDescent="0.2">
      <c r="C223" s="33"/>
      <c r="D223" s="33"/>
    </row>
  </sheetData>
  <mergeCells count="3">
    <mergeCell ref="A92:C92"/>
    <mergeCell ref="A9:D9"/>
    <mergeCell ref="A10:D10"/>
  </mergeCells>
  <pageMargins left="0.39370078740157483" right="0" top="0" bottom="3.937007874015748E-2" header="0" footer="0"/>
  <pageSetup paperSize="9" scale="66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МБТ 2025</vt:lpstr>
      <vt:lpstr>МБТ 2026-2027</vt:lpstr>
      <vt:lpstr>'МБТ 2025'!Заголовки_для_печати</vt:lpstr>
      <vt:lpstr>'МБТ 2026-2027'!Заголовки_для_печати</vt:lpstr>
      <vt:lpstr>'МБТ 2025'!Область_печати</vt:lpstr>
      <vt:lpstr>'МБТ 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zel_rfo24</cp:lastModifiedBy>
  <cp:lastPrinted>2024-11-11T09:05:17Z</cp:lastPrinted>
  <dcterms:created xsi:type="dcterms:W3CDTF">1996-10-08T23:32:33Z</dcterms:created>
  <dcterms:modified xsi:type="dcterms:W3CDTF">2024-11-18T11:46:14Z</dcterms:modified>
</cp:coreProperties>
</file>